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Лист1!$A$2:$O$413</definedName>
  </definedNames>
  <calcPr calcId="145621" refMode="R1C1"/>
</workbook>
</file>

<file path=xl/calcChain.xml><?xml version="1.0" encoding="utf-8"?>
<calcChain xmlns="http://schemas.openxmlformats.org/spreadsheetml/2006/main">
  <c r="I409" i="1" l="1"/>
  <c r="I410" i="1"/>
  <c r="I411" i="1"/>
  <c r="I412" i="1"/>
  <c r="I413" i="1"/>
  <c r="I408" i="1"/>
  <c r="I403" i="1"/>
  <c r="I404" i="1"/>
  <c r="I405" i="1"/>
  <c r="I406" i="1"/>
  <c r="I402" i="1"/>
  <c r="I399" i="1"/>
  <c r="I400" i="1"/>
  <c r="I398" i="1"/>
  <c r="I392" i="1"/>
  <c r="I387" i="1"/>
  <c r="I388" i="1"/>
  <c r="I386" i="1"/>
  <c r="I380" i="1"/>
  <c r="I379" i="1"/>
  <c r="I375" i="1"/>
  <c r="I376" i="1"/>
  <c r="I377" i="1"/>
  <c r="I374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59" i="1"/>
  <c r="I354" i="1"/>
  <c r="I345" i="1"/>
  <c r="I346" i="1"/>
  <c r="I347" i="1"/>
  <c r="I348" i="1"/>
  <c r="I349" i="1"/>
  <c r="I350" i="1"/>
  <c r="I351" i="1"/>
  <c r="I352" i="1"/>
  <c r="I344" i="1"/>
  <c r="I342" i="1"/>
  <c r="I341" i="1"/>
  <c r="I332" i="1"/>
  <c r="I333" i="1"/>
  <c r="I334" i="1"/>
  <c r="I335" i="1"/>
  <c r="I336" i="1"/>
  <c r="I337" i="1"/>
  <c r="I338" i="1"/>
  <c r="I339" i="1"/>
  <c r="I330" i="1"/>
  <c r="I331" i="1"/>
  <c r="I329" i="1"/>
  <c r="I326" i="1"/>
  <c r="I325" i="1"/>
  <c r="I322" i="1"/>
  <c r="I319" i="1"/>
  <c r="I315" i="1"/>
  <c r="I316" i="1"/>
  <c r="I317" i="1"/>
  <c r="I314" i="1"/>
  <c r="I309" i="1"/>
  <c r="I310" i="1"/>
  <c r="I311" i="1"/>
  <c r="I312" i="1"/>
  <c r="I308" i="1"/>
  <c r="I299" i="1"/>
  <c r="I300" i="1"/>
  <c r="I301" i="1"/>
  <c r="I302" i="1"/>
  <c r="I303" i="1"/>
  <c r="I304" i="1"/>
  <c r="I305" i="1"/>
  <c r="I298" i="1"/>
  <c r="I296" i="1"/>
  <c r="I295" i="1"/>
  <c r="I290" i="1"/>
  <c r="I289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70" i="1"/>
  <c r="I261" i="1"/>
  <c r="I262" i="1"/>
  <c r="I263" i="1"/>
  <c r="I264" i="1"/>
  <c r="I265" i="1"/>
  <c r="I266" i="1"/>
  <c r="I267" i="1"/>
  <c r="I268" i="1"/>
  <c r="I260" i="1"/>
  <c r="I257" i="1"/>
  <c r="I258" i="1"/>
  <c r="I256" i="1"/>
  <c r="I254" i="1"/>
  <c r="I252" i="1"/>
  <c r="I251" i="1"/>
  <c r="I246" i="1"/>
  <c r="I247" i="1"/>
  <c r="I248" i="1"/>
  <c r="I249" i="1"/>
  <c r="I245" i="1"/>
  <c r="I232" i="1"/>
  <c r="I233" i="1"/>
  <c r="I234" i="1"/>
  <c r="I231" i="1"/>
  <c r="I227" i="1"/>
  <c r="I228" i="1"/>
  <c r="I229" i="1"/>
  <c r="I226" i="1"/>
  <c r="I223" i="1"/>
  <c r="I221" i="1"/>
  <c r="I219" i="1"/>
  <c r="I218" i="1"/>
  <c r="I212" i="1"/>
  <c r="I213" i="1"/>
  <c r="I214" i="1"/>
  <c r="I215" i="1"/>
  <c r="I211" i="1"/>
  <c r="I208" i="1"/>
  <c r="I204" i="1"/>
  <c r="I205" i="1"/>
  <c r="I206" i="1"/>
  <c r="I203" i="1"/>
  <c r="I200" i="1"/>
  <c r="I201" i="1"/>
  <c r="I199" i="1"/>
  <c r="I196" i="1"/>
  <c r="I197" i="1"/>
  <c r="I195" i="1"/>
  <c r="I193" i="1"/>
  <c r="I187" i="1"/>
  <c r="I188" i="1"/>
  <c r="I189" i="1"/>
  <c r="I190" i="1"/>
  <c r="I191" i="1"/>
  <c r="I186" i="1"/>
  <c r="I184" i="1"/>
  <c r="I183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49" i="1"/>
  <c r="I137" i="1"/>
  <c r="I138" i="1"/>
  <c r="I139" i="1"/>
  <c r="I140" i="1"/>
  <c r="I141" i="1"/>
  <c r="I142" i="1"/>
  <c r="I143" i="1"/>
  <c r="I144" i="1"/>
  <c r="I145" i="1"/>
  <c r="I146" i="1"/>
  <c r="I136" i="1"/>
  <c r="I134" i="1"/>
  <c r="I132" i="1"/>
  <c r="I128" i="1"/>
  <c r="I129" i="1"/>
  <c r="I130" i="1"/>
  <c r="I127" i="1"/>
  <c r="I126" i="1"/>
  <c r="I120" i="1"/>
  <c r="I121" i="1"/>
  <c r="I122" i="1"/>
  <c r="I123" i="1"/>
  <c r="I119" i="1"/>
  <c r="I117" i="1"/>
  <c r="I109" i="1"/>
  <c r="I110" i="1"/>
  <c r="I111" i="1"/>
  <c r="I112" i="1"/>
  <c r="I113" i="1"/>
  <c r="I108" i="1"/>
  <c r="I103" i="1"/>
  <c r="I104" i="1"/>
  <c r="I105" i="1"/>
  <c r="I106" i="1"/>
  <c r="I102" i="1"/>
  <c r="I99" i="1"/>
  <c r="I98" i="1"/>
  <c r="I95" i="1"/>
  <c r="I94" i="1"/>
  <c r="I89" i="1"/>
  <c r="I90" i="1"/>
  <c r="I91" i="1"/>
  <c r="I92" i="1"/>
  <c r="I88" i="1"/>
  <c r="I87" i="1"/>
  <c r="I77" i="1"/>
  <c r="I78" i="1"/>
  <c r="I79" i="1"/>
  <c r="I80" i="1"/>
  <c r="I81" i="1"/>
  <c r="I82" i="1"/>
  <c r="I83" i="1"/>
  <c r="I84" i="1"/>
  <c r="I85" i="1"/>
  <c r="I76" i="1"/>
  <c r="I74" i="1"/>
  <c r="I73" i="1"/>
  <c r="I65" i="1"/>
  <c r="I57" i="1"/>
  <c r="I53" i="1"/>
  <c r="I52" i="1"/>
  <c r="I46" i="1"/>
  <c r="I41" i="1"/>
  <c r="I39" i="1"/>
  <c r="I38" i="1"/>
  <c r="I35" i="1"/>
  <c r="I31" i="1"/>
  <c r="I32" i="1"/>
  <c r="I30" i="1"/>
  <c r="I28" i="1"/>
  <c r="I19" i="1"/>
  <c r="I20" i="1"/>
  <c r="I21" i="1"/>
  <c r="I22" i="1"/>
  <c r="I23" i="1"/>
  <c r="I24" i="1"/>
  <c r="I25" i="1"/>
  <c r="I18" i="1"/>
  <c r="I15" i="1"/>
  <c r="I16" i="1"/>
  <c r="I14" i="1"/>
  <c r="I10" i="1"/>
  <c r="I11" i="1"/>
  <c r="I12" i="1"/>
  <c r="I9" i="1"/>
  <c r="I5" i="1"/>
  <c r="I4" i="1"/>
  <c r="L4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3" i="1"/>
  <c r="L414" i="1" l="1"/>
  <c r="S4" i="1"/>
  <c r="T4" i="1" s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S17" i="1"/>
  <c r="T17" i="1" s="1"/>
  <c r="S18" i="1"/>
  <c r="T18" i="1" s="1"/>
  <c r="S19" i="1"/>
  <c r="T19" i="1" s="1"/>
  <c r="S20" i="1"/>
  <c r="T20" i="1" s="1"/>
  <c r="S21" i="1"/>
  <c r="T21" i="1" s="1"/>
  <c r="S22" i="1"/>
  <c r="T22" i="1" s="1"/>
  <c r="S23" i="1"/>
  <c r="T23" i="1" s="1"/>
  <c r="S24" i="1"/>
  <c r="T24" i="1" s="1"/>
  <c r="S25" i="1"/>
  <c r="T25" i="1" s="1"/>
  <c r="S26" i="1"/>
  <c r="T26" i="1" s="1"/>
  <c r="S27" i="1"/>
  <c r="T27" i="1" s="1"/>
  <c r="S28" i="1"/>
  <c r="T28" i="1" s="1"/>
  <c r="S29" i="1"/>
  <c r="T29" i="1" s="1"/>
  <c r="S30" i="1"/>
  <c r="T30" i="1" s="1"/>
  <c r="S31" i="1"/>
  <c r="T31" i="1" s="1"/>
  <c r="S32" i="1"/>
  <c r="T32" i="1" s="1"/>
  <c r="S3" i="1"/>
  <c r="T3" i="1" s="1"/>
</calcChain>
</file>

<file path=xl/sharedStrings.xml><?xml version="1.0" encoding="utf-8"?>
<sst xmlns="http://schemas.openxmlformats.org/spreadsheetml/2006/main" count="2073" uniqueCount="393">
  <si>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</si>
  <si>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</si>
  <si>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</si>
  <si>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</si>
  <si>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</si>
  <si>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</si>
  <si>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</si>
  <si>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</si>
  <si>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</si>
  <si>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</si>
  <si>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</si>
  <si>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</si>
  <si>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цена</t>
  </si>
  <si>
    <t>группа</t>
  </si>
  <si>
    <t>рыночная</t>
  </si>
  <si>
    <t>Греческий склад</t>
  </si>
  <si>
    <t>склад</t>
  </si>
  <si>
    <t>цена рыночная</t>
  </si>
  <si>
    <t>ценас учетом снижения</t>
  </si>
  <si>
    <t>ЦентральныйСклад</t>
  </si>
  <si>
    <t>Агойский-2</t>
  </si>
  <si>
    <t>ШТ</t>
  </si>
  <si>
    <t>Лот 28.22 УСМТР (ДЕЛИМЫЙ)</t>
  </si>
  <si>
    <t>1013010</t>
  </si>
  <si>
    <t>1015439</t>
  </si>
  <si>
    <t>1016369</t>
  </si>
  <si>
    <t>1016370</t>
  </si>
  <si>
    <t>1016371</t>
  </si>
  <si>
    <t>1016372</t>
  </si>
  <si>
    <t>1016794</t>
  </si>
  <si>
    <t>1016871</t>
  </si>
  <si>
    <t>1045815</t>
  </si>
  <si>
    <t>1046248</t>
  </si>
  <si>
    <t>1046249</t>
  </si>
  <si>
    <t>1046253</t>
  </si>
  <si>
    <t>1046260</t>
  </si>
  <si>
    <t>1046275</t>
  </si>
  <si>
    <t>1046277</t>
  </si>
  <si>
    <t>1048557</t>
  </si>
  <si>
    <t>1048776</t>
  </si>
  <si>
    <t>1048787</t>
  </si>
  <si>
    <t>1048818</t>
  </si>
  <si>
    <t>1048819</t>
  </si>
  <si>
    <t>1048832</t>
  </si>
  <si>
    <t>1058313</t>
  </si>
  <si>
    <t>1060941</t>
  </si>
  <si>
    <t>1070961</t>
  </si>
  <si>
    <t>1073679</t>
  </si>
  <si>
    <t>1073680</t>
  </si>
  <si>
    <t>1086615</t>
  </si>
  <si>
    <t>1104619</t>
  </si>
  <si>
    <t>1106534</t>
  </si>
  <si>
    <t>1134971</t>
  </si>
  <si>
    <t>1144887</t>
  </si>
  <si>
    <t>1171710</t>
  </si>
  <si>
    <t>1188249</t>
  </si>
  <si>
    <t>1191513</t>
  </si>
  <si>
    <t>1193149</t>
  </si>
  <si>
    <t>1199292</t>
  </si>
  <si>
    <t>1199294</t>
  </si>
  <si>
    <t>1201060</t>
  </si>
  <si>
    <t>1217875</t>
  </si>
  <si>
    <t>1230496</t>
  </si>
  <si>
    <t>1230973</t>
  </si>
  <si>
    <t>1248675</t>
  </si>
  <si>
    <t>1253361</t>
  </si>
  <si>
    <t>1260017</t>
  </si>
  <si>
    <t>1261170</t>
  </si>
  <si>
    <t>1261835</t>
  </si>
  <si>
    <t>1263447</t>
  </si>
  <si>
    <t>1277124</t>
  </si>
  <si>
    <t>1281635</t>
  </si>
  <si>
    <t>1284779</t>
  </si>
  <si>
    <t>1286874</t>
  </si>
  <si>
    <t>1293970</t>
  </si>
  <si>
    <t>1297425</t>
  </si>
  <si>
    <t>1302200</t>
  </si>
  <si>
    <t>1307875</t>
  </si>
  <si>
    <t>1308022</t>
  </si>
  <si>
    <t>1308342</t>
  </si>
  <si>
    <t>1309969</t>
  </si>
  <si>
    <t>1310764</t>
  </si>
  <si>
    <t>1310823</t>
  </si>
  <si>
    <t>1310827</t>
  </si>
  <si>
    <t>1310912</t>
  </si>
  <si>
    <t>1310917</t>
  </si>
  <si>
    <t>1310991</t>
  </si>
  <si>
    <t>1310992</t>
  </si>
  <si>
    <t>1310994</t>
  </si>
  <si>
    <t>1310996</t>
  </si>
  <si>
    <t>1313414</t>
  </si>
  <si>
    <t>1313416</t>
  </si>
  <si>
    <t>1316483</t>
  </si>
  <si>
    <t>1316956</t>
  </si>
  <si>
    <t>1316957</t>
  </si>
  <si>
    <t>1316958</t>
  </si>
  <si>
    <t>1316959</t>
  </si>
  <si>
    <t>1316960</t>
  </si>
  <si>
    <t>1317051</t>
  </si>
  <si>
    <t>1317052</t>
  </si>
  <si>
    <t>1317639</t>
  </si>
  <si>
    <t>1317640</t>
  </si>
  <si>
    <t>1317675</t>
  </si>
  <si>
    <t>1317677</t>
  </si>
  <si>
    <t>1317691</t>
  </si>
  <si>
    <t>1317692</t>
  </si>
  <si>
    <t>1317694</t>
  </si>
  <si>
    <t>1318390</t>
  </si>
  <si>
    <t>1318451</t>
  </si>
  <si>
    <t>1319940</t>
  </si>
  <si>
    <t>1320539</t>
  </si>
  <si>
    <t>1320540</t>
  </si>
  <si>
    <t>1320581</t>
  </si>
  <si>
    <t>1321085</t>
  </si>
  <si>
    <t>1321990</t>
  </si>
  <si>
    <t>1322199</t>
  </si>
  <si>
    <t>1322200</t>
  </si>
  <si>
    <t>1322201</t>
  </si>
  <si>
    <t>1323701</t>
  </si>
  <si>
    <t>1324580</t>
  </si>
  <si>
    <t>1324961</t>
  </si>
  <si>
    <t>1325436</t>
  </si>
  <si>
    <t>1325792</t>
  </si>
  <si>
    <t>1328434</t>
  </si>
  <si>
    <t>1328436</t>
  </si>
  <si>
    <t>1328437</t>
  </si>
  <si>
    <t>1328438</t>
  </si>
  <si>
    <t>1328835</t>
  </si>
  <si>
    <t>1328888</t>
  </si>
  <si>
    <t>1328904</t>
  </si>
  <si>
    <t>1328906</t>
  </si>
  <si>
    <t>1329072</t>
  </si>
  <si>
    <t>1329073</t>
  </si>
  <si>
    <t>1329130</t>
  </si>
  <si>
    <t>1329172</t>
  </si>
  <si>
    <t>1329174</t>
  </si>
  <si>
    <t>1329175</t>
  </si>
  <si>
    <t>1329176</t>
  </si>
  <si>
    <t>1329177</t>
  </si>
  <si>
    <t>1329178</t>
  </si>
  <si>
    <t>1329180</t>
  </si>
  <si>
    <t>1329195</t>
  </si>
  <si>
    <t>1329306</t>
  </si>
  <si>
    <t>1329307</t>
  </si>
  <si>
    <t>1329334</t>
  </si>
  <si>
    <t>1329353</t>
  </si>
  <si>
    <t>1329361</t>
  </si>
  <si>
    <t>1329363</t>
  </si>
  <si>
    <t>1330060</t>
  </si>
  <si>
    <t>1330489</t>
  </si>
  <si>
    <t>1330512</t>
  </si>
  <si>
    <t>1332075</t>
  </si>
  <si>
    <t>1339903</t>
  </si>
  <si>
    <t>1344425</t>
  </si>
  <si>
    <t>1344506</t>
  </si>
  <si>
    <t>1344507</t>
  </si>
  <si>
    <t>1344508</t>
  </si>
  <si>
    <t>1344824</t>
  </si>
  <si>
    <t>1348568</t>
  </si>
  <si>
    <t>1349610</t>
  </si>
  <si>
    <t>1350900</t>
  </si>
  <si>
    <t>1351037</t>
  </si>
  <si>
    <t>1353444</t>
  </si>
  <si>
    <t>1355424</t>
  </si>
  <si>
    <t>1355425</t>
  </si>
  <si>
    <t>1363795</t>
  </si>
  <si>
    <t>1365402</t>
  </si>
  <si>
    <t>1365460</t>
  </si>
  <si>
    <t>1368076</t>
  </si>
  <si>
    <t>1371037</t>
  </si>
  <si>
    <t>1381748</t>
  </si>
  <si>
    <t>1383188</t>
  </si>
  <si>
    <t>1389084</t>
  </si>
  <si>
    <t>1391801</t>
  </si>
  <si>
    <t>1404233</t>
  </si>
  <si>
    <t>1404252</t>
  </si>
  <si>
    <t>1405522</t>
  </si>
  <si>
    <t>1410709</t>
  </si>
  <si>
    <t>1415978</t>
  </si>
  <si>
    <t>1425810</t>
  </si>
  <si>
    <t>1425861</t>
  </si>
  <si>
    <t>1426133</t>
  </si>
  <si>
    <t>1426637</t>
  </si>
  <si>
    <t>1426706</t>
  </si>
  <si>
    <t>1431067</t>
  </si>
  <si>
    <t>1433500</t>
  </si>
  <si>
    <t>1433531</t>
  </si>
  <si>
    <t>1436729</t>
  </si>
  <si>
    <t>1442863</t>
  </si>
  <si>
    <t>1442864</t>
  </si>
  <si>
    <t>1443729</t>
  </si>
  <si>
    <t>1462251</t>
  </si>
  <si>
    <t>1469754</t>
  </si>
  <si>
    <t>1470990</t>
  </si>
  <si>
    <t>1471015</t>
  </si>
  <si>
    <t>1498410</t>
  </si>
  <si>
    <t>1498807</t>
  </si>
  <si>
    <t>1507427</t>
  </si>
  <si>
    <t>1514099</t>
  </si>
  <si>
    <t>1514100</t>
  </si>
  <si>
    <t>1514171</t>
  </si>
  <si>
    <t>1514172</t>
  </si>
  <si>
    <t>1528319</t>
  </si>
  <si>
    <t>1557852</t>
  </si>
  <si>
    <t>1564398</t>
  </si>
  <si>
    <t>1565867</t>
  </si>
  <si>
    <t>1567290</t>
  </si>
  <si>
    <t>1567311</t>
  </si>
  <si>
    <t>Заглушка эллиптическая 219Х10</t>
  </si>
  <si>
    <t>Заглушка эллиптическая 89х3,5</t>
  </si>
  <si>
    <t>Заглушка эллиптическая 219Х8</t>
  </si>
  <si>
    <t>Заглушка эллиптическая 159Х4,5</t>
  </si>
  <si>
    <t>Заглушка эллиптическая 108Х4</t>
  </si>
  <si>
    <t>Заглушка эллиптическая 57Х3</t>
  </si>
  <si>
    <t>Заглушка эллиптическая 325х10</t>
  </si>
  <si>
    <t>Заглушка эллиптическая 32х3</t>
  </si>
  <si>
    <t>Заглушка эллиптическая 530Х16</t>
  </si>
  <si>
    <t>Заглушка 1-50-4,0-20</t>
  </si>
  <si>
    <t>Заглушка 1-300-0,6-20</t>
  </si>
  <si>
    <t>Заглушка 1-150-1,6-20</t>
  </si>
  <si>
    <t>Заглушка 1-100-1,6-20</t>
  </si>
  <si>
    <t>Заглушка 1-500-0,6-20</t>
  </si>
  <si>
    <t>Заглушка 1-200-1,6-20</t>
  </si>
  <si>
    <t>Заглушка эллиптическая 530Х30</t>
  </si>
  <si>
    <t>Заглушка эллиптическая 76Х6</t>
  </si>
  <si>
    <t>Заглушка эллиптическая 32Х2</t>
  </si>
  <si>
    <t>Заглушка эллиптическая 159Х8</t>
  </si>
  <si>
    <t>Заглушка эллиптическая 325Х12</t>
  </si>
  <si>
    <t>Заглушка эллиптическая 89Х8</t>
  </si>
  <si>
    <t>Заглушка стальная фланцевая 1-50-4,0-09Г2С</t>
  </si>
  <si>
    <t>Заглушка 1-80-0,6-20</t>
  </si>
  <si>
    <t>Заглушка эллиптическая 108Х6</t>
  </si>
  <si>
    <t>Заглушка 1-150-2,5-20</t>
  </si>
  <si>
    <t>Заглушка 1-250-1,6-20</t>
  </si>
  <si>
    <t>Заглушка 1-350-1,6-20</t>
  </si>
  <si>
    <t>Заглушка 2-25-4,0-12Х18Н10Т</t>
  </si>
  <si>
    <t>Заглушка 2-50-4,0-12Х18Н10Т</t>
  </si>
  <si>
    <t>Заглушка эллиптическая 89Х4</t>
  </si>
  <si>
    <t>Заглушка 114Х12-32-20А</t>
  </si>
  <si>
    <t>Заглушка 219Х10-20С</t>
  </si>
  <si>
    <t>Заглушка П 159х8-20А</t>
  </si>
  <si>
    <t>Заглушка 325Х10-20С</t>
  </si>
  <si>
    <t>Заглушка 1-150-4,0-20</t>
  </si>
  <si>
    <t>Заглушка 1-80-1,6-20</t>
  </si>
  <si>
    <t>Заглушка 4-150-16-20</t>
  </si>
  <si>
    <t>Заглушка 89Х8-20А</t>
  </si>
  <si>
    <t>Заглушка 273Х12-20С</t>
  </si>
  <si>
    <t>Заглушка 1-40-4,0-20</t>
  </si>
  <si>
    <t>Заглушка 4-20-16-20</t>
  </si>
  <si>
    <t>Заглушка поворотная 1-400-1,6-09Г2С</t>
  </si>
  <si>
    <t>Заглушка 57Х3-12Х18Н10Т</t>
  </si>
  <si>
    <t>Заглушка плоская поворотная з.п (1)-25-16 800П-(2.1-2.3-3.1)-ТГ</t>
  </si>
  <si>
    <t>Заглушка 219Х8-20С</t>
  </si>
  <si>
    <t>Заглушка 1-80-2,5-20</t>
  </si>
  <si>
    <t>Заглушка поворотная ЗП(I)-200-16-20 Т-ММ-25-01</t>
  </si>
  <si>
    <t>Заглушка поворотная ЗП(II)-200-16-12Х18Н10Т Т-ММ-25-01</t>
  </si>
  <si>
    <t>Заглушка 1-600-1,6-20</t>
  </si>
  <si>
    <t>Заглушка поворотная ЗП(II)-350-16-09Г2С Т-ММ-25-01-06-02</t>
  </si>
  <si>
    <t>Заглушка эллиптическая 1-21,3х3,2</t>
  </si>
  <si>
    <t>Заглушка 377Х12-15Х5М</t>
  </si>
  <si>
    <t>Заглушка 2-300-1,6-20</t>
  </si>
  <si>
    <t>Заглушка 1-32-4,0-20</t>
  </si>
  <si>
    <t>Заглушка 3-150-1,6-20</t>
  </si>
  <si>
    <t>Заглушка 2-400-1,6-20</t>
  </si>
  <si>
    <t>Заглушка эллиптическая 1-26,9х3,2</t>
  </si>
  <si>
    <t>Заглушка КС-2/3-250-16-20 с кольцом съемным ТМ-06-ДТР-143</t>
  </si>
  <si>
    <t>Заглушка КС-2/3-300-40-20 с кольцом съемным ТМ-06-ДТР-143</t>
  </si>
  <si>
    <t>Заглушка КС-2/3-350-40-20 с кольцом съемным ТМ-06-ДТР-143</t>
  </si>
  <si>
    <t>Заглушка поворотная ЗП-2/3-25-16-20 ТМ-06-ДТР-141</t>
  </si>
  <si>
    <t>Заглушка поворотная ЗП-2/3-25-40-20 ТМ-06-ДТР-141</t>
  </si>
  <si>
    <t>Заглушка поворотная ЗП-2/3-80-16-20 ТМ-06-ДТР-141</t>
  </si>
  <si>
    <t>Заглушка поворотная ЗП-2/3-80-25-20 ТМ-06-ДТР-141</t>
  </si>
  <si>
    <t>Заглушка поворотная ЗП-2/3-100-16-20 ТМ-06-ДТР-141</t>
  </si>
  <si>
    <t>Заглушка поворотная ЗП-2/3-100-40-20 ТМ-06-ДТР-141</t>
  </si>
  <si>
    <t>Заглушка 4-50-6,3-15Х5М</t>
  </si>
  <si>
    <t>Заглушка эллиптическая 1-26,9х2</t>
  </si>
  <si>
    <t>Заглушка с рукояткой ЗР(II)-80-40-20К Т-ММ-25-01</t>
  </si>
  <si>
    <t>Заглушка с рукояткой ЗР(I)-80-16-20К Т-ММ-25-01</t>
  </si>
  <si>
    <t>Заглушка с рукояткой ЗР(I)-100-16-20К Т-ММ-25-01</t>
  </si>
  <si>
    <t>Заглушка с рукояткой ЗР(I)-200-16-20К Т-ММ-25-01</t>
  </si>
  <si>
    <t>Заглушка ЗР(II)-150-40-20К Т-ММ-25-01</t>
  </si>
  <si>
    <t>Заглушка ЗР(II)-200-40-20К Т-ММ-25-01</t>
  </si>
  <si>
    <t>Заглушка ЗР(II)-350-40-20К Т-ММ-25-01</t>
  </si>
  <si>
    <t>Заглушка ЗР(II)-400-40-20К Т-ММ-25-01</t>
  </si>
  <si>
    <t>Заглушка ЗР(II)-25-63-20К Т-ММ-25-01</t>
  </si>
  <si>
    <t>Заглушка ЗР(II)-200-63-20К Т-ММ-25-01</t>
  </si>
  <si>
    <t>Заглушка 4-50-10,0-20</t>
  </si>
  <si>
    <t>Заглушка с рукояткой ЗР(I)-50-16-20К Т-ММ-25-01</t>
  </si>
  <si>
    <t>Заглушка с рукояткой ЗР(I)-150-16-20К Т-ММ-25-01</t>
  </si>
  <si>
    <t>Заглушка с рукояткой ЗР(I)-250-16-20К Т-ММ-25-01</t>
  </si>
  <si>
    <t>Заглушка с рукояткой ЗР(II)-100-40-20К Т-ММ-25-01</t>
  </si>
  <si>
    <t>Заглушка поворотная ЗП(II)-20-63-20 Т-ММ-25-01</t>
  </si>
  <si>
    <t>Заглушка поворотная ЗП(II)-15-63-20 Т-ММ-25-01</t>
  </si>
  <si>
    <t>Заглушка 2-50-4,0-15Х5М</t>
  </si>
  <si>
    <t>Заглушка эллиптическая 325Х5</t>
  </si>
  <si>
    <t>Заглушка эллиптическая 530Х5</t>
  </si>
  <si>
    <t>Заглушка эллиптическая 426Х5</t>
  </si>
  <si>
    <t>Заглушка поворотная ЗП(II)-250-25-20 Т-ММ-25-01-06</t>
  </si>
  <si>
    <t>Заглушка эллиптическая 1-21,3х2</t>
  </si>
  <si>
    <t>Заглушка П 108Х8-15Х5М-У</t>
  </si>
  <si>
    <t>Заглушка П 159Х6-15Х5М-У</t>
  </si>
  <si>
    <t>Заглушка П 377Х12-15Х5М-У</t>
  </si>
  <si>
    <t>Заглушка 2-32-4,0-20</t>
  </si>
  <si>
    <t>Заглушка поворотная ЗП-RTJ-DN50-600 15Х5М ТМ-06-ДТА-034</t>
  </si>
  <si>
    <t>Заглушка поворотная ЗП-1-100-16 ст20 ТМ-06-ДТР-014</t>
  </si>
  <si>
    <t>Заглушка КС-2/3-500-25-15Х5М с кольцом съемным ТМ-06-ДТР-143</t>
  </si>
  <si>
    <t>Заглушка выступ-впадина с рукояткой ЗР(II)-15-63-20 Т-ММ-25-01</t>
  </si>
  <si>
    <t>Заглушка поворотная ЗП(II)-200-16-20 Т-ММ-25-01-06-02</t>
  </si>
  <si>
    <t>Заглушка поворотная ЗП(II)-300-16-20 Т-ММ-25-01-06-02</t>
  </si>
  <si>
    <t>Заглушка поворотная ЗП(II)-150-25-20 Т-ММ-25-01-06-02</t>
  </si>
  <si>
    <t>Заглушка поворотная ЗП(II)-100-16-20 Т-ММ-25-01-06-02</t>
  </si>
  <si>
    <t>Заглушка П 108Х6-12Х18Н10Т</t>
  </si>
  <si>
    <t>Заглушка поворотная ЗП-80-CL300-LMF/LFF ст20 ТМ-06-ДТА-009</t>
  </si>
  <si>
    <t>Заглушка поворотная ЗП-100-CL300-LMF/LFF ст20 ТМ-06-ДТА-009</t>
  </si>
  <si>
    <t>Заглушка поворотная ЗП-50-CL300-LMF/LFF ст20 ТМ-06-ДТА-009</t>
  </si>
  <si>
    <t>Заглушка поворотная ЗП-50-CL300-LMF/LFF ст15Х15М ТМ-06-ДТА-018</t>
  </si>
  <si>
    <t>Заглушка поворотная ЗП-RTJ-DN25-600 15Х5М ТМ-06-ДТА-034</t>
  </si>
  <si>
    <t>Заглушка поворотная ЗП-1-15-16 ст20 ТМ-06-ДТР-014</t>
  </si>
  <si>
    <t>Заглушка поворотная ЗП-1-25-16 ст20 ТМ-06-ДТР-014</t>
  </si>
  <si>
    <t>Заглушка поворотная ЗП-1-150-16 ст20 ТМ-06-ДТР-014</t>
  </si>
  <si>
    <t>Заглушка поворотная ЗП-7-50-63 ст20 ТМ-06-ДТР-053</t>
  </si>
  <si>
    <t>Заглушка поворотная ЗП-7-80-63 ст20 ТМ-06-ДТР-053</t>
  </si>
  <si>
    <t>Заглушка поворотная ЗП-2/3-25-10-20 ТМ-06-ДТР-141</t>
  </si>
  <si>
    <t>Заглушка поворотная ЗП-2/3-50-10-20 ТМ-06-ДТР-141</t>
  </si>
  <si>
    <t>Заглушка поворотная ЗП-2/3-100-10-20 ТМ-06-ДТР-141</t>
  </si>
  <si>
    <t>Заглушка-кольцо съемное КС-7-350-63 ст20 ТМ-06-ДТР-054</t>
  </si>
  <si>
    <t>Заглушка поворотная ЗП-2/3-20-16-12Х18Н10Т ТМ-06-ДТР-141</t>
  </si>
  <si>
    <t>Заглушка поворотная ЗП-2/3-25-16-12Х18Н10Т ТМ-06-ДТР-141</t>
  </si>
  <si>
    <t>Заглушка КС-2/3-200-10 ст20 с кольцом съемным ТМ-06-ДТР-143</t>
  </si>
  <si>
    <t>Заглушка КС-2/3-400-16-20 с кольцом съемным ТМ-06-ДТР-143</t>
  </si>
  <si>
    <t>Заглушка КС-2/3-400-40-20 с кольцом съемным ТМ-06-ДТР-143</t>
  </si>
  <si>
    <t>Заглушка КС-2/3-500-40-20 с кольцом съемным ТМ-06-ДТР-143</t>
  </si>
  <si>
    <t>Заглушка кованая фланцевая, класс 300, уплотнительная поверхность - большой выступ, из углеродистой стали WN CL300 LMF DN50 ASTM A10 5</t>
  </si>
  <si>
    <t>Заглушка поворотная ЗП 1-20-25-20 ТМ-06-ДТР-024</t>
  </si>
  <si>
    <t>Заглушка поворотная ЗП 1-150-25-20 ТМ-06-ДТР-024</t>
  </si>
  <si>
    <t>Заглушка 32х2,5-12Х18Н10Т</t>
  </si>
  <si>
    <t>Заглушка с рукояткой ЗР(II)-20-63-20 Т-ММ-25-01</t>
  </si>
  <si>
    <t>Заглушка эллиптическая 1-33,7Х4,5</t>
  </si>
  <si>
    <t>Заглушка с рукояткой ЗР(I)-200-16-20 Т-ММ-25-01</t>
  </si>
  <si>
    <t>Заглушка с рукояткой ЗР(I)-100-16-20 Т-ММ-25-01</t>
  </si>
  <si>
    <t>Заглушка с рукояткой ЗР(I)-50-16-20 Т-ММ-25-01</t>
  </si>
  <si>
    <t>Заглушка кованая фланцевая, класс 300, уплотнительная поверхность - большой выступ, из легированной стали CL300 LMF DN80 ASTM A182 G r.F5</t>
  </si>
  <si>
    <t>Заглушка П 57Х6-15Х5М-У</t>
  </si>
  <si>
    <t>Заглушка поворотная ЗП-RTJ-DN50-600 15Х5М ТМ-06-ДТР-021</t>
  </si>
  <si>
    <t>Заглушка 4-80-6,3-20</t>
  </si>
  <si>
    <t>Заглушка поворотная ЗП-2/3-20-25-20 ТМ-06-ДТР-141</t>
  </si>
  <si>
    <t>Заглушка-кольцо съемное ЗКС-500-600-RTJ-15Х5М ТМ-06-ДТА-022</t>
  </si>
  <si>
    <t>Заглушка эллиптическая 325Х20</t>
  </si>
  <si>
    <t>Заглушка эллиптическая 426Х26</t>
  </si>
  <si>
    <t>Заглушка поворотная 2-800-1,6 ст20 МА.10.000.1507.00СБ</t>
  </si>
  <si>
    <t>Заглушка фланцевая 200-1,6-20 09-1139.00.000.ВО</t>
  </si>
  <si>
    <t>Заглушка фланцевая 150-1,6-20 09-1139.00.000.ВО</t>
  </si>
  <si>
    <t>Заглушка поворотная З(I)-15-16-20 Т-ММ-25-90-06-01</t>
  </si>
  <si>
    <t>Заглушка поворотная З.П.(II)-200-16-20 5766687-2501/2-ТХМ1 Л.26</t>
  </si>
  <si>
    <t>Заглушка 1-25-4,0-12Х18Н10Т</t>
  </si>
  <si>
    <t>Заглушка поворотная ЗП(II)-500-40-20К Т-ММ-25-01</t>
  </si>
  <si>
    <t>Заглушка поворотная ЗП(II)-25-25-20 Т-ММ-25-01-06-02</t>
  </si>
  <si>
    <t>Заглушка поворотная ЗП(II)-300-25-20 Т-ММ-25-01-06</t>
  </si>
  <si>
    <t>Заглушка-кольцо съемное ЗКС-250-300-LMF/LFF-20 ТМ-06-ДТА-010</t>
  </si>
  <si>
    <t>Заглушка-кольцо съемное ЗКС-400-600-RTJ-15Х5М ТМ-06-ДТА-022</t>
  </si>
  <si>
    <t>Заглушка 159Х6-12Х18Н10Т</t>
  </si>
  <si>
    <t>Заглушка поворотная ЗП-2/3-25-40-15Х5М ТМ-06-ДТР-141</t>
  </si>
  <si>
    <t>Заглушка поворотная ЗП-RTJ-DN50-600 15Х5М ТМ-06-ДТА-021</t>
  </si>
  <si>
    <t>Заглушка 2-40-4,0-20</t>
  </si>
  <si>
    <t>Заглушка поворотная ЗП(II)-250-16-20К Т-ММ-25-01-06</t>
  </si>
  <si>
    <t>Заглушка с рукояткой ЗР(II)-300-40-20К Т-ММ-25-01</t>
  </si>
  <si>
    <t>Заглушка 5-250-4,0-20</t>
  </si>
  <si>
    <t>Заглушка с рукояткой ЗР(I)-400-16-20К Т-ММ-25-01</t>
  </si>
  <si>
    <t>Заглушка с рукояткой ЗР(I)-50-25-20К Т-ММ-25-01</t>
  </si>
  <si>
    <t>Заглушка 4-300-16-12Х18Н10Т</t>
  </si>
  <si>
    <t>Заглушка 4-250-16-20</t>
  </si>
  <si>
    <t>Заглушка поворотная ЗП(I)-500-40-20 Т-ММ-25-01</t>
  </si>
  <si>
    <t>Заглушка ЗР(II)-25-63-15Х5М Т-ММ-25-01</t>
  </si>
  <si>
    <t>Заглушка ЗР(II)-200-63-15Х5М Т-ММ-25-01</t>
  </si>
  <si>
    <t>Заглушка 2-25-6,3-15ХМ</t>
  </si>
  <si>
    <t>Заглушка-кольцо съемное ЗКС-300-CL300-LMF/LFF-15Х5М ТМ-06-ДТА-010</t>
  </si>
  <si>
    <t>Заглушка поворотная ЗП(I)-80-16-20 Т-ММ-25-01-06-01</t>
  </si>
  <si>
    <t>Заглушка поворотная Ду80 Ру16 ст.10Х17Н13М2Т</t>
  </si>
  <si>
    <t>Заглушка поворотная ЗП(I)-150-16-20 Т-ММ-25-01</t>
  </si>
  <si>
    <t>Заглушка 45х4-12Х18Н10Т</t>
  </si>
  <si>
    <t>Заглушка 1-25-1,6-12Х18Н10Т</t>
  </si>
  <si>
    <t>Заглушка 550х25 ст.15Х5М-У ММ.12.08.001</t>
  </si>
  <si>
    <t>Заглушка с рукояткой ЗР(II)-80-40-20 Т-ММ-25-01-06-02</t>
  </si>
  <si>
    <t>Заглушка с рукояткой ЗР(II)-200-40-20 Т-ММ-25-01-06-02</t>
  </si>
  <si>
    <t>Заглушка с рукояткой ЗР(II)-25-40-20 Т-ММ-25-01-06-02</t>
  </si>
  <si>
    <t>Заглушка накидная ст20 Т-011402-ТМ-03-01-23</t>
  </si>
  <si>
    <t>Заглушка 1-1000-1,6-20</t>
  </si>
  <si>
    <t>Заглушка поворотная 2-500-1,6-16ГС</t>
  </si>
  <si>
    <t>Заглушка поворотная ЗП(I)-600-16-20 Т-ММ-25-01-06-01</t>
  </si>
  <si>
    <t>Заглушка и кольцо съемное ЗКС-1-800 PN 25 ст.20</t>
  </si>
  <si>
    <t>Заглушка эллиптическая ЗЭТ 108х6-12Х18Н10Т</t>
  </si>
  <si>
    <t>Заглушка эллиптическая ЗЭТ 108х6-15Х5М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</si>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</sst>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" fontId="1" fillId="0" borderId="0" xfId="0" applyNumberFormat="1" applyFont="1"/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wrapText="1"/>
    </xf>
    <xf numFmtId="4" fontId="0" fillId="0" borderId="1" xfId="0" applyNumberFormat="1" applyBorder="1"/>
    <xf numFmtId="0" fontId="0" fillId="0" borderId="1" xfId="0" applyBorder="1"/>
    <xf numFmtId="4" fontId="0" fillId="0" borderId="0" xfId="0" applyNumberFormat="1" applyFill="1"/>
    <xf numFmtId="0" fontId="1" fillId="2" borderId="2" xfId="0" applyFont="1" applyFill="1" applyBorder="1" applyAlignment="1">
      <alignment horizontal="center" vertical="center"/>
    </xf>
    <xf numFmtId="49" fontId="0" fillId="0" borderId="1" xfId="0" applyNumberFormat="1" applyFill="1" applyBorder="1" applyAlignment="1"/>
    <xf numFmtId="0" fontId="0" fillId="0" borderId="1" xfId="0" applyFill="1" applyBorder="1" applyAlignment="1"/>
    <xf numFmtId="4" fontId="0" fillId="0" borderId="1" xfId="0" applyNumberFormat="1" applyFill="1" applyBorder="1" applyAlignment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49" fontId="0" fillId="3" borderId="0" xfId="0" applyNumberFormat="1" applyFill="1"/>
    <xf numFmtId="49" fontId="0" fillId="0" borderId="1" xfId="0" applyNumberFormat="1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0" fontId="0" fillId="0" borderId="1" xfId="0" applyFill="1" applyBorder="1"/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4"/>
  <sheetViews>
    <sheetView tabSelected="1" workbookViewId="0">
      <selection activeCell="O1" sqref="O1:O1048576"/>
    </sheetView>
  </sheetViews>
  <sheetFormatPr defaultRowHeight="15" x14ac:dyDescent="0.25"/>
  <cols>
    <col min="2" max="2" width="13.28515625" customWidth="1"/>
    <col min="3" max="3" width="42.7109375" style="5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1" width="13.140625" hidden="1" customWidth="1"/>
    <col min="12" max="12" width="12.28515625" customWidth="1"/>
    <col min="13" max="13" width="14.5703125" customWidth="1"/>
    <col min="14" max="14" width="19" hidden="1" customWidth="1"/>
    <col min="15" max="15" width="9.140625" hidden="1" customWidth="1"/>
    <col min="17" max="17" width="6.85546875" hidden="1" customWidth="1"/>
    <col min="18" max="18" width="10.28515625" hidden="1" customWidth="1"/>
    <col min="19" max="19" width="9.7109375" hidden="1" customWidth="1"/>
    <col min="20" max="20" width="10.7109375" hidden="1" customWidth="1"/>
    <col min="21" max="21" width="13" hidden="1" customWidth="1"/>
  </cols>
  <sheetData>
    <row r="1" spans="1:21" x14ac:dyDescent="0.25">
      <c r="B1" t="s">
        <v>22</v>
      </c>
      <c r="L1" s="1"/>
    </row>
    <row r="2" spans="1:21" ht="45" x14ac:dyDescent="0.25">
      <c r="A2" s="13" t="s">
        <v>11</v>
      </c>
      <c r="B2" s="13" t="s">
        <v>0</v>
      </c>
      <c r="C2" s="14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7</v>
      </c>
      <c r="I2" s="13" t="s">
        <v>6</v>
      </c>
      <c r="J2" s="14" t="s">
        <v>17</v>
      </c>
      <c r="K2" s="14" t="s">
        <v>18</v>
      </c>
      <c r="L2" s="13" t="s">
        <v>8</v>
      </c>
      <c r="M2" s="13" t="s">
        <v>9</v>
      </c>
      <c r="N2" s="9" t="s">
        <v>16</v>
      </c>
      <c r="Q2" t="s">
        <v>13</v>
      </c>
      <c r="R2" t="s">
        <v>12</v>
      </c>
      <c r="U2" t="s">
        <v>14</v>
      </c>
    </row>
    <row r="3" spans="1:21" s="4" customFormat="1" x14ac:dyDescent="0.25">
      <c r="A3" s="3">
        <v>1</v>
      </c>
      <c r="B3" s="16" t="s">
        <v>23</v>
      </c>
      <c r="C3" s="21" t="s">
        <v>208</v>
      </c>
      <c r="D3" s="11"/>
      <c r="E3" s="11"/>
      <c r="F3" s="10" t="s">
        <v>10</v>
      </c>
      <c r="G3" s="16" t="s">
        <v>21</v>
      </c>
      <c r="H3" s="17">
        <v>1</v>
      </c>
      <c r="I3" s="2">
        <v>1022.7</v>
      </c>
      <c r="J3" s="18"/>
      <c r="K3" s="2"/>
      <c r="L3" s="12">
        <f>H3*I3</f>
        <v>1022.7</v>
      </c>
      <c r="M3" s="19">
        <v>41015</v>
      </c>
      <c r="N3" s="15" t="s">
        <v>15</v>
      </c>
      <c r="O3"/>
      <c r="Q3" s="7">
        <v>4</v>
      </c>
      <c r="R3" s="6">
        <v>145803.9</v>
      </c>
      <c r="S3" s="4">
        <f>R3*40/(100)</f>
        <v>58321.56</v>
      </c>
      <c r="T3" s="8">
        <f>R3-S3</f>
        <v>87482.34</v>
      </c>
      <c r="U3" s="2">
        <v>27847.1</v>
      </c>
    </row>
    <row r="4" spans="1:21" s="4" customFormat="1" x14ac:dyDescent="0.25">
      <c r="A4" s="3">
        <v>2</v>
      </c>
      <c r="B4" s="16" t="s">
        <v>23</v>
      </c>
      <c r="C4" s="21" t="s">
        <v>208</v>
      </c>
      <c r="D4" s="11"/>
      <c r="E4" s="11"/>
      <c r="F4" s="10" t="s">
        <v>10</v>
      </c>
      <c r="G4" s="16" t="s">
        <v>21</v>
      </c>
      <c r="H4" s="17">
        <v>2</v>
      </c>
      <c r="I4" s="2">
        <f>K4</f>
        <v>310.8</v>
      </c>
      <c r="J4" s="18"/>
      <c r="K4" s="2">
        <v>310.8</v>
      </c>
      <c r="L4" s="12">
        <f t="shared" ref="L4:L67" si="0">H4*I4</f>
        <v>621.6</v>
      </c>
      <c r="M4" s="19">
        <v>41034</v>
      </c>
      <c r="N4" s="15" t="s">
        <v>15</v>
      </c>
      <c r="O4">
        <v>29</v>
      </c>
      <c r="Q4" s="7">
        <v>4</v>
      </c>
      <c r="R4" s="6">
        <v>185932.2</v>
      </c>
      <c r="S4" s="4">
        <f t="shared" ref="S4:S32" si="1">R4*40/(100)</f>
        <v>74372.88</v>
      </c>
      <c r="T4" s="8">
        <f t="shared" ref="T4:T32" si="2">R4-S4</f>
        <v>111559.32</v>
      </c>
      <c r="U4" s="2">
        <v>27847.1</v>
      </c>
    </row>
    <row r="5" spans="1:21" s="4" customFormat="1" x14ac:dyDescent="0.25">
      <c r="A5" s="3">
        <v>3</v>
      </c>
      <c r="B5" s="16" t="s">
        <v>24</v>
      </c>
      <c r="C5" s="21" t="s">
        <v>209</v>
      </c>
      <c r="D5" s="11"/>
      <c r="E5" s="11"/>
      <c r="F5" s="10" t="s">
        <v>10</v>
      </c>
      <c r="G5" s="16" t="s">
        <v>21</v>
      </c>
      <c r="H5" s="17">
        <v>9</v>
      </c>
      <c r="I5" s="2">
        <f>K5</f>
        <v>99.455999999999989</v>
      </c>
      <c r="J5" s="18"/>
      <c r="K5" s="2">
        <v>99.455999999999989</v>
      </c>
      <c r="L5" s="12">
        <f t="shared" si="0"/>
        <v>895.10399999999993</v>
      </c>
      <c r="M5" s="19">
        <v>41034</v>
      </c>
      <c r="N5" s="15" t="s">
        <v>15</v>
      </c>
      <c r="O5">
        <v>29</v>
      </c>
      <c r="Q5" s="7">
        <v>4</v>
      </c>
      <c r="R5" s="6">
        <v>227800</v>
      </c>
      <c r="S5" s="4">
        <f t="shared" si="1"/>
        <v>91120</v>
      </c>
      <c r="T5" s="8">
        <f t="shared" si="2"/>
        <v>136680</v>
      </c>
      <c r="U5" s="2">
        <v>160118</v>
      </c>
    </row>
    <row r="6" spans="1:21" s="4" customFormat="1" x14ac:dyDescent="0.25">
      <c r="A6" s="3">
        <v>4</v>
      </c>
      <c r="B6" s="16" t="s">
        <v>25</v>
      </c>
      <c r="C6" s="21" t="s">
        <v>210</v>
      </c>
      <c r="D6" s="11"/>
      <c r="E6" s="11"/>
      <c r="F6" s="10" t="s">
        <v>10</v>
      </c>
      <c r="G6" s="16" t="s">
        <v>21</v>
      </c>
      <c r="H6" s="17">
        <v>2</v>
      </c>
      <c r="I6" s="2">
        <v>1253.75</v>
      </c>
      <c r="J6" s="18"/>
      <c r="K6" s="2"/>
      <c r="L6" s="12">
        <f t="shared" si="0"/>
        <v>2507.5</v>
      </c>
      <c r="M6" s="19">
        <v>41158</v>
      </c>
      <c r="N6" s="15" t="s">
        <v>19</v>
      </c>
      <c r="O6"/>
      <c r="Q6" s="7">
        <v>4</v>
      </c>
      <c r="R6" s="6">
        <v>326268</v>
      </c>
      <c r="S6" s="4">
        <f t="shared" si="1"/>
        <v>130507.2</v>
      </c>
      <c r="T6" s="8">
        <f t="shared" si="2"/>
        <v>195760.8</v>
      </c>
      <c r="U6" s="2">
        <v>226069</v>
      </c>
    </row>
    <row r="7" spans="1:21" s="4" customFormat="1" x14ac:dyDescent="0.25">
      <c r="A7" s="3">
        <v>5</v>
      </c>
      <c r="B7" s="16" t="s">
        <v>25</v>
      </c>
      <c r="C7" s="21" t="s">
        <v>210</v>
      </c>
      <c r="D7" s="11"/>
      <c r="E7" s="11"/>
      <c r="F7" s="10" t="s">
        <v>10</v>
      </c>
      <c r="G7" s="16" t="s">
        <v>21</v>
      </c>
      <c r="H7" s="17">
        <v>2</v>
      </c>
      <c r="I7" s="2">
        <v>743.75</v>
      </c>
      <c r="J7" s="18"/>
      <c r="K7" s="2"/>
      <c r="L7" s="12">
        <f t="shared" si="0"/>
        <v>1487.5</v>
      </c>
      <c r="M7" s="19">
        <v>41199</v>
      </c>
      <c r="N7" s="15" t="s">
        <v>19</v>
      </c>
      <c r="O7"/>
      <c r="Q7" s="7">
        <v>4</v>
      </c>
      <c r="R7" s="6">
        <v>208389.9</v>
      </c>
      <c r="S7" s="4">
        <f t="shared" si="1"/>
        <v>83355.960000000006</v>
      </c>
      <c r="T7" s="8">
        <f t="shared" si="2"/>
        <v>125033.93999999999</v>
      </c>
      <c r="U7" s="2">
        <v>154356</v>
      </c>
    </row>
    <row r="8" spans="1:21" s="4" customFormat="1" x14ac:dyDescent="0.25">
      <c r="A8" s="3">
        <v>6</v>
      </c>
      <c r="B8" s="16" t="s">
        <v>25</v>
      </c>
      <c r="C8" s="21" t="s">
        <v>210</v>
      </c>
      <c r="D8" s="11"/>
      <c r="E8" s="11"/>
      <c r="F8" s="10" t="s">
        <v>10</v>
      </c>
      <c r="G8" s="16" t="s">
        <v>21</v>
      </c>
      <c r="H8" s="17">
        <v>1</v>
      </c>
      <c r="I8" s="2">
        <v>1225</v>
      </c>
      <c r="J8" s="18"/>
      <c r="K8" s="2"/>
      <c r="L8" s="12">
        <f t="shared" si="0"/>
        <v>1225</v>
      </c>
      <c r="M8" s="19">
        <v>41369</v>
      </c>
      <c r="N8" s="15" t="s">
        <v>19</v>
      </c>
      <c r="O8"/>
      <c r="Q8" s="7">
        <v>4</v>
      </c>
      <c r="R8" s="6">
        <v>208389.9</v>
      </c>
      <c r="S8" s="4">
        <f t="shared" si="1"/>
        <v>83355.960000000006</v>
      </c>
      <c r="T8" s="8">
        <f t="shared" si="2"/>
        <v>125033.93999999999</v>
      </c>
      <c r="U8" s="2">
        <v>154356</v>
      </c>
    </row>
    <row r="9" spans="1:21" s="4" customFormat="1" x14ac:dyDescent="0.25">
      <c r="A9" s="3">
        <v>7</v>
      </c>
      <c r="B9" s="16" t="s">
        <v>25</v>
      </c>
      <c r="C9" s="21" t="s">
        <v>210</v>
      </c>
      <c r="D9" s="11"/>
      <c r="E9" s="11"/>
      <c r="F9" s="10" t="s">
        <v>10</v>
      </c>
      <c r="G9" s="16" t="s">
        <v>21</v>
      </c>
      <c r="H9" s="17">
        <v>3</v>
      </c>
      <c r="I9" s="2">
        <f>K9</f>
        <v>368.76</v>
      </c>
      <c r="J9" s="18"/>
      <c r="K9" s="2">
        <v>368.76</v>
      </c>
      <c r="L9" s="12">
        <f t="shared" si="0"/>
        <v>1106.28</v>
      </c>
      <c r="M9" s="19">
        <v>40879</v>
      </c>
      <c r="N9" s="15" t="s">
        <v>15</v>
      </c>
      <c r="O9">
        <v>29</v>
      </c>
      <c r="Q9" s="7">
        <v>4</v>
      </c>
      <c r="R9" s="6">
        <v>208389.9</v>
      </c>
      <c r="S9" s="4">
        <f t="shared" si="1"/>
        <v>83355.960000000006</v>
      </c>
      <c r="T9" s="8">
        <f t="shared" si="2"/>
        <v>125033.93999999999</v>
      </c>
      <c r="U9" s="2">
        <v>154356</v>
      </c>
    </row>
    <row r="10" spans="1:21" s="4" customFormat="1" x14ac:dyDescent="0.25">
      <c r="A10" s="3">
        <v>8</v>
      </c>
      <c r="B10" s="16" t="s">
        <v>25</v>
      </c>
      <c r="C10" s="21" t="s">
        <v>210</v>
      </c>
      <c r="D10" s="11"/>
      <c r="E10" s="11"/>
      <c r="F10" s="10" t="s">
        <v>10</v>
      </c>
      <c r="G10" s="16" t="s">
        <v>21</v>
      </c>
      <c r="H10" s="17">
        <v>7</v>
      </c>
      <c r="I10" s="2">
        <f t="shared" ref="I10:I12" si="3">K10</f>
        <v>368.75200000000001</v>
      </c>
      <c r="J10" s="18"/>
      <c r="K10" s="2">
        <v>368.75200000000001</v>
      </c>
      <c r="L10" s="12">
        <f t="shared" si="0"/>
        <v>2581.2640000000001</v>
      </c>
      <c r="M10" s="19">
        <v>40879</v>
      </c>
      <c r="N10" s="15" t="s">
        <v>15</v>
      </c>
      <c r="O10">
        <v>29</v>
      </c>
      <c r="Q10" s="7">
        <v>4</v>
      </c>
      <c r="R10" s="6">
        <v>294978.65000000002</v>
      </c>
      <c r="S10" s="4">
        <f t="shared" si="1"/>
        <v>117991.46</v>
      </c>
      <c r="T10" s="8">
        <f t="shared" si="2"/>
        <v>176987.19</v>
      </c>
      <c r="U10" s="2">
        <v>216441.67</v>
      </c>
    </row>
    <row r="11" spans="1:21" s="4" customFormat="1" x14ac:dyDescent="0.25">
      <c r="A11" s="3">
        <v>9</v>
      </c>
      <c r="B11" s="16" t="s">
        <v>26</v>
      </c>
      <c r="C11" s="21" t="s">
        <v>211</v>
      </c>
      <c r="D11" s="11"/>
      <c r="E11" s="11"/>
      <c r="F11" s="10" t="s">
        <v>10</v>
      </c>
      <c r="G11" s="16" t="s">
        <v>21</v>
      </c>
      <c r="H11" s="17">
        <v>8</v>
      </c>
      <c r="I11" s="2">
        <f t="shared" si="3"/>
        <v>1097.5999999999999</v>
      </c>
      <c r="J11" s="18"/>
      <c r="K11" s="2">
        <v>1097.5999999999999</v>
      </c>
      <c r="L11" s="12">
        <f t="shared" si="0"/>
        <v>8780.7999999999993</v>
      </c>
      <c r="M11" s="19">
        <v>40960</v>
      </c>
      <c r="N11" s="15" t="s">
        <v>19</v>
      </c>
      <c r="O11">
        <v>29</v>
      </c>
      <c r="Q11" s="7">
        <v>4</v>
      </c>
      <c r="R11" s="6">
        <v>365932.2</v>
      </c>
      <c r="S11" s="4">
        <f t="shared" si="1"/>
        <v>146372.88</v>
      </c>
      <c r="T11" s="8">
        <f t="shared" si="2"/>
        <v>219559.32</v>
      </c>
      <c r="U11" s="2">
        <v>271049</v>
      </c>
    </row>
    <row r="12" spans="1:21" s="4" customFormat="1" x14ac:dyDescent="0.25">
      <c r="A12" s="3">
        <v>10</v>
      </c>
      <c r="B12" s="16" t="s">
        <v>26</v>
      </c>
      <c r="C12" s="21" t="s">
        <v>211</v>
      </c>
      <c r="D12" s="11"/>
      <c r="E12" s="11"/>
      <c r="F12" s="10" t="s">
        <v>10</v>
      </c>
      <c r="G12" s="16" t="s">
        <v>21</v>
      </c>
      <c r="H12" s="17">
        <v>1</v>
      </c>
      <c r="I12" s="2">
        <f t="shared" si="3"/>
        <v>506.6</v>
      </c>
      <c r="J12" s="18"/>
      <c r="K12" s="2">
        <v>506.6</v>
      </c>
      <c r="L12" s="12">
        <f t="shared" si="0"/>
        <v>506.6</v>
      </c>
      <c r="M12" s="19">
        <v>41158</v>
      </c>
      <c r="N12" s="15" t="s">
        <v>19</v>
      </c>
      <c r="O12">
        <v>29</v>
      </c>
      <c r="Q12" s="7">
        <v>4</v>
      </c>
      <c r="R12" s="6">
        <v>365932.2</v>
      </c>
      <c r="S12" s="4">
        <f t="shared" si="1"/>
        <v>146372.88</v>
      </c>
      <c r="T12" s="8">
        <f t="shared" si="2"/>
        <v>219559.32</v>
      </c>
      <c r="U12" s="2">
        <v>271049</v>
      </c>
    </row>
    <row r="13" spans="1:21" s="4" customFormat="1" x14ac:dyDescent="0.25">
      <c r="A13" s="3">
        <v>11</v>
      </c>
      <c r="B13" s="16" t="s">
        <v>26</v>
      </c>
      <c r="C13" s="21" t="s">
        <v>211</v>
      </c>
      <c r="D13" s="11"/>
      <c r="E13" s="11"/>
      <c r="F13" s="10" t="s">
        <v>10</v>
      </c>
      <c r="G13" s="16" t="s">
        <v>21</v>
      </c>
      <c r="H13" s="17">
        <v>1</v>
      </c>
      <c r="I13" s="2">
        <v>141.55000000000001</v>
      </c>
      <c r="J13" s="18"/>
      <c r="K13" s="2"/>
      <c r="L13" s="12">
        <f t="shared" si="0"/>
        <v>141.55000000000001</v>
      </c>
      <c r="M13" s="19">
        <v>40535</v>
      </c>
      <c r="N13" s="15" t="s">
        <v>15</v>
      </c>
      <c r="O13"/>
      <c r="Q13" s="7">
        <v>4</v>
      </c>
      <c r="R13" s="6">
        <v>322627.20000000001</v>
      </c>
      <c r="S13" s="4">
        <f t="shared" si="1"/>
        <v>129050.88</v>
      </c>
      <c r="T13" s="8">
        <f t="shared" si="2"/>
        <v>193576.32000000001</v>
      </c>
      <c r="U13" s="2">
        <v>238973</v>
      </c>
    </row>
    <row r="14" spans="1:21" s="4" customFormat="1" x14ac:dyDescent="0.25">
      <c r="A14" s="3">
        <v>12</v>
      </c>
      <c r="B14" s="16" t="s">
        <v>26</v>
      </c>
      <c r="C14" s="21" t="s">
        <v>211</v>
      </c>
      <c r="D14" s="11"/>
      <c r="E14" s="11"/>
      <c r="F14" s="10" t="s">
        <v>10</v>
      </c>
      <c r="G14" s="16" t="s">
        <v>21</v>
      </c>
      <c r="H14" s="17">
        <v>3</v>
      </c>
      <c r="I14" s="2">
        <f>K14</f>
        <v>298.52800000000002</v>
      </c>
      <c r="J14" s="18"/>
      <c r="K14" s="2">
        <v>298.52800000000002</v>
      </c>
      <c r="L14" s="12">
        <f t="shared" si="0"/>
        <v>895.58400000000006</v>
      </c>
      <c r="M14" s="19">
        <v>40661</v>
      </c>
      <c r="N14" s="15" t="s">
        <v>15</v>
      </c>
      <c r="O14">
        <v>29</v>
      </c>
      <c r="Q14" s="7">
        <v>4</v>
      </c>
      <c r="R14" s="6">
        <v>322627.20000000001</v>
      </c>
      <c r="S14" s="4">
        <f t="shared" si="1"/>
        <v>129050.88</v>
      </c>
      <c r="T14" s="8">
        <f t="shared" si="2"/>
        <v>193576.32000000001</v>
      </c>
      <c r="U14" s="2">
        <v>238973</v>
      </c>
    </row>
    <row r="15" spans="1:21" s="4" customFormat="1" x14ac:dyDescent="0.25">
      <c r="A15" s="3">
        <v>13</v>
      </c>
      <c r="B15" s="16" t="s">
        <v>27</v>
      </c>
      <c r="C15" s="21" t="s">
        <v>212</v>
      </c>
      <c r="D15" s="11"/>
      <c r="E15" s="11"/>
      <c r="F15" s="10" t="s">
        <v>10</v>
      </c>
      <c r="G15" s="16" t="s">
        <v>21</v>
      </c>
      <c r="H15" s="17">
        <v>24</v>
      </c>
      <c r="I15" s="2">
        <f t="shared" ref="I15:I16" si="4">K15</f>
        <v>49.152000000000001</v>
      </c>
      <c r="J15" s="18"/>
      <c r="K15" s="2">
        <v>49.152000000000001</v>
      </c>
      <c r="L15" s="12">
        <f t="shared" si="0"/>
        <v>1179.6480000000001</v>
      </c>
      <c r="M15" s="19">
        <v>40270</v>
      </c>
      <c r="N15" s="15" t="s">
        <v>19</v>
      </c>
      <c r="O15">
        <v>29</v>
      </c>
      <c r="Q15" s="7">
        <v>4</v>
      </c>
      <c r="R15" s="6">
        <v>293300</v>
      </c>
      <c r="S15" s="4">
        <f t="shared" si="1"/>
        <v>117320</v>
      </c>
      <c r="T15" s="8">
        <f t="shared" si="2"/>
        <v>175980</v>
      </c>
      <c r="U15" s="2">
        <v>206158</v>
      </c>
    </row>
    <row r="16" spans="1:21" s="4" customFormat="1" x14ac:dyDescent="0.25">
      <c r="A16" s="3">
        <v>14</v>
      </c>
      <c r="B16" s="16" t="s">
        <v>27</v>
      </c>
      <c r="C16" s="21" t="s">
        <v>212</v>
      </c>
      <c r="D16" s="11"/>
      <c r="E16" s="11"/>
      <c r="F16" s="10" t="s">
        <v>10</v>
      </c>
      <c r="G16" s="16" t="s">
        <v>21</v>
      </c>
      <c r="H16" s="17">
        <v>10</v>
      </c>
      <c r="I16" s="2">
        <f t="shared" si="4"/>
        <v>77.671999999999997</v>
      </c>
      <c r="J16" s="18"/>
      <c r="K16" s="2">
        <v>77.671999999999997</v>
      </c>
      <c r="L16" s="12">
        <f t="shared" si="0"/>
        <v>776.72</v>
      </c>
      <c r="M16" s="19">
        <v>40246</v>
      </c>
      <c r="N16" s="15" t="s">
        <v>19</v>
      </c>
      <c r="O16">
        <v>29</v>
      </c>
      <c r="Q16" s="7">
        <v>4</v>
      </c>
      <c r="R16" s="6">
        <v>119201</v>
      </c>
      <c r="S16" s="4">
        <f t="shared" si="1"/>
        <v>47680.4</v>
      </c>
      <c r="T16" s="8">
        <f t="shared" si="2"/>
        <v>71520.600000000006</v>
      </c>
      <c r="U16"/>
    </row>
    <row r="17" spans="1:21" s="4" customFormat="1" x14ac:dyDescent="0.25">
      <c r="A17" s="3">
        <v>15</v>
      </c>
      <c r="B17" s="16" t="s">
        <v>27</v>
      </c>
      <c r="C17" s="21" t="s">
        <v>212</v>
      </c>
      <c r="D17" s="11"/>
      <c r="E17" s="11"/>
      <c r="F17" s="10" t="s">
        <v>10</v>
      </c>
      <c r="G17" s="16" t="s">
        <v>21</v>
      </c>
      <c r="H17" s="17">
        <v>4</v>
      </c>
      <c r="I17" s="2">
        <v>374</v>
      </c>
      <c r="J17" s="18"/>
      <c r="K17" s="2"/>
      <c r="L17" s="12">
        <f t="shared" si="0"/>
        <v>1496</v>
      </c>
      <c r="M17" s="19">
        <v>41158</v>
      </c>
      <c r="N17" s="15" t="s">
        <v>19</v>
      </c>
      <c r="O17"/>
      <c r="Q17" s="7">
        <v>4</v>
      </c>
      <c r="R17" s="6">
        <v>131698.85</v>
      </c>
      <c r="S17" s="4">
        <f t="shared" si="1"/>
        <v>52679.54</v>
      </c>
      <c r="T17" s="8">
        <f t="shared" si="2"/>
        <v>79019.31</v>
      </c>
      <c r="U17" s="2">
        <v>100870.86</v>
      </c>
    </row>
    <row r="18" spans="1:21" s="4" customFormat="1" x14ac:dyDescent="0.25">
      <c r="A18" s="3">
        <v>16</v>
      </c>
      <c r="B18" s="16" t="s">
        <v>27</v>
      </c>
      <c r="C18" s="21" t="s">
        <v>212</v>
      </c>
      <c r="D18" s="11"/>
      <c r="E18" s="11"/>
      <c r="F18" s="10" t="s">
        <v>10</v>
      </c>
      <c r="G18" s="16" t="s">
        <v>21</v>
      </c>
      <c r="H18" s="17">
        <v>12</v>
      </c>
      <c r="I18" s="2">
        <f>K18</f>
        <v>118.26400000000001</v>
      </c>
      <c r="J18" s="18"/>
      <c r="K18" s="2">
        <v>118.26400000000001</v>
      </c>
      <c r="L18" s="12">
        <f t="shared" si="0"/>
        <v>1419.1680000000001</v>
      </c>
      <c r="M18" s="19">
        <v>41034</v>
      </c>
      <c r="N18" s="15" t="s">
        <v>15</v>
      </c>
      <c r="O18">
        <v>29</v>
      </c>
      <c r="Q18" s="7">
        <v>4</v>
      </c>
      <c r="R18" s="6">
        <v>131698.85</v>
      </c>
      <c r="S18" s="4">
        <f t="shared" si="1"/>
        <v>52679.54</v>
      </c>
      <c r="T18" s="8">
        <f t="shared" si="2"/>
        <v>79019.31</v>
      </c>
      <c r="U18" s="2">
        <v>100870.86</v>
      </c>
    </row>
    <row r="19" spans="1:21" s="4" customFormat="1" x14ac:dyDescent="0.25">
      <c r="A19" s="3">
        <v>17</v>
      </c>
      <c r="B19" s="16" t="s">
        <v>28</v>
      </c>
      <c r="C19" s="21" t="s">
        <v>213</v>
      </c>
      <c r="D19" s="11"/>
      <c r="E19" s="11"/>
      <c r="F19" s="10" t="s">
        <v>10</v>
      </c>
      <c r="G19" s="16" t="s">
        <v>21</v>
      </c>
      <c r="H19" s="17">
        <v>7</v>
      </c>
      <c r="I19" s="2">
        <f t="shared" ref="I19:I25" si="5">K19</f>
        <v>5929.6</v>
      </c>
      <c r="J19" s="18"/>
      <c r="K19" s="2">
        <v>5929.6</v>
      </c>
      <c r="L19" s="12">
        <f t="shared" si="0"/>
        <v>41507.200000000004</v>
      </c>
      <c r="M19" s="19">
        <v>41128</v>
      </c>
      <c r="N19" s="15" t="s">
        <v>19</v>
      </c>
      <c r="O19">
        <v>29</v>
      </c>
      <c r="Q19" s="7">
        <v>4</v>
      </c>
      <c r="R19" s="6">
        <v>111944.03</v>
      </c>
      <c r="S19" s="4">
        <f t="shared" si="1"/>
        <v>44777.612000000001</v>
      </c>
      <c r="T19" s="8">
        <f t="shared" si="2"/>
        <v>67166.418000000005</v>
      </c>
      <c r="U19" s="2">
        <v>86713.5</v>
      </c>
    </row>
    <row r="20" spans="1:21" s="4" customFormat="1" x14ac:dyDescent="0.25">
      <c r="A20" s="3">
        <v>18</v>
      </c>
      <c r="B20" s="16" t="s">
        <v>28</v>
      </c>
      <c r="C20" s="21" t="s">
        <v>213</v>
      </c>
      <c r="D20" s="11"/>
      <c r="E20" s="11"/>
      <c r="F20" s="10" t="s">
        <v>10</v>
      </c>
      <c r="G20" s="16" t="s">
        <v>21</v>
      </c>
      <c r="H20" s="17">
        <v>19</v>
      </c>
      <c r="I20" s="2">
        <f t="shared" si="5"/>
        <v>161.45599999999999</v>
      </c>
      <c r="J20" s="18"/>
      <c r="K20" s="2">
        <v>161.45599999999999</v>
      </c>
      <c r="L20" s="12">
        <f t="shared" si="0"/>
        <v>3067.6639999999998</v>
      </c>
      <c r="M20" s="19">
        <v>40991</v>
      </c>
      <c r="N20" s="15" t="s">
        <v>15</v>
      </c>
      <c r="O20">
        <v>29</v>
      </c>
      <c r="Q20" s="7">
        <v>4</v>
      </c>
      <c r="R20" s="6">
        <v>150055.74</v>
      </c>
      <c r="S20" s="4">
        <f t="shared" si="1"/>
        <v>60022.295999999995</v>
      </c>
      <c r="T20" s="8">
        <f t="shared" si="2"/>
        <v>90033.443999999989</v>
      </c>
      <c r="U20" s="2">
        <v>114930.67</v>
      </c>
    </row>
    <row r="21" spans="1:21" s="4" customFormat="1" x14ac:dyDescent="0.25">
      <c r="A21" s="3">
        <v>19</v>
      </c>
      <c r="B21" s="16" t="s">
        <v>28</v>
      </c>
      <c r="C21" s="21" t="s">
        <v>213</v>
      </c>
      <c r="D21" s="11"/>
      <c r="E21" s="11"/>
      <c r="F21" s="10" t="s">
        <v>10</v>
      </c>
      <c r="G21" s="16" t="s">
        <v>21</v>
      </c>
      <c r="H21" s="17">
        <v>1</v>
      </c>
      <c r="I21" s="2">
        <f t="shared" si="5"/>
        <v>161.45599999999999</v>
      </c>
      <c r="J21" s="18"/>
      <c r="K21" s="2">
        <v>161.45599999999999</v>
      </c>
      <c r="L21" s="12">
        <f t="shared" si="0"/>
        <v>161.45599999999999</v>
      </c>
      <c r="M21" s="19">
        <v>40991</v>
      </c>
      <c r="N21" s="15" t="s">
        <v>15</v>
      </c>
      <c r="O21">
        <v>29</v>
      </c>
      <c r="Q21" s="7">
        <v>4</v>
      </c>
      <c r="R21" s="6">
        <v>150055.74</v>
      </c>
      <c r="S21" s="4">
        <f t="shared" si="1"/>
        <v>60022.295999999995</v>
      </c>
      <c r="T21" s="8">
        <f t="shared" si="2"/>
        <v>90033.443999999989</v>
      </c>
      <c r="U21" s="2">
        <v>114930.67</v>
      </c>
    </row>
    <row r="22" spans="1:21" s="4" customFormat="1" x14ac:dyDescent="0.25">
      <c r="A22" s="3">
        <v>20</v>
      </c>
      <c r="B22" s="16" t="s">
        <v>28</v>
      </c>
      <c r="C22" s="21" t="s">
        <v>213</v>
      </c>
      <c r="D22" s="11"/>
      <c r="E22" s="11"/>
      <c r="F22" s="10" t="s">
        <v>10</v>
      </c>
      <c r="G22" s="16" t="s">
        <v>21</v>
      </c>
      <c r="H22" s="17">
        <v>5</v>
      </c>
      <c r="I22" s="2">
        <f t="shared" si="5"/>
        <v>161.45599999999999</v>
      </c>
      <c r="J22" s="18"/>
      <c r="K22" s="2">
        <v>161.45599999999999</v>
      </c>
      <c r="L22" s="12">
        <f t="shared" si="0"/>
        <v>807.28</v>
      </c>
      <c r="M22" s="19">
        <v>40991</v>
      </c>
      <c r="N22" s="15" t="s">
        <v>15</v>
      </c>
      <c r="O22">
        <v>29</v>
      </c>
      <c r="Q22" s="7">
        <v>4</v>
      </c>
      <c r="R22" s="6">
        <v>127547.38</v>
      </c>
      <c r="S22" s="4">
        <f t="shared" si="1"/>
        <v>51018.952000000005</v>
      </c>
      <c r="T22" s="8">
        <f t="shared" si="2"/>
        <v>76528.428</v>
      </c>
      <c r="U22" s="2">
        <v>98800</v>
      </c>
    </row>
    <row r="23" spans="1:21" s="4" customFormat="1" x14ac:dyDescent="0.25">
      <c r="A23" s="3">
        <v>21</v>
      </c>
      <c r="B23" s="16" t="s">
        <v>28</v>
      </c>
      <c r="C23" s="21" t="s">
        <v>213</v>
      </c>
      <c r="D23" s="11"/>
      <c r="E23" s="11"/>
      <c r="F23" s="10" t="s">
        <v>10</v>
      </c>
      <c r="G23" s="16" t="s">
        <v>21</v>
      </c>
      <c r="H23" s="17">
        <v>2</v>
      </c>
      <c r="I23" s="2">
        <f t="shared" si="5"/>
        <v>161.45599999999999</v>
      </c>
      <c r="J23" s="18"/>
      <c r="K23" s="2">
        <v>161.45599999999999</v>
      </c>
      <c r="L23" s="12">
        <f t="shared" si="0"/>
        <v>322.91199999999998</v>
      </c>
      <c r="M23" s="19">
        <v>40991</v>
      </c>
      <c r="N23" s="15" t="s">
        <v>15</v>
      </c>
      <c r="O23">
        <v>29</v>
      </c>
      <c r="Q23" s="7">
        <v>4</v>
      </c>
      <c r="R23" s="6">
        <v>125404.5</v>
      </c>
      <c r="S23" s="4">
        <f t="shared" si="1"/>
        <v>50161.8</v>
      </c>
      <c r="T23" s="8">
        <f t="shared" si="2"/>
        <v>75242.7</v>
      </c>
      <c r="U23" s="2">
        <v>92888</v>
      </c>
    </row>
    <row r="24" spans="1:21" s="4" customFormat="1" x14ac:dyDescent="0.25">
      <c r="A24" s="3">
        <v>22</v>
      </c>
      <c r="B24" s="16" t="s">
        <v>28</v>
      </c>
      <c r="C24" s="21" t="s">
        <v>213</v>
      </c>
      <c r="D24" s="11"/>
      <c r="E24" s="11"/>
      <c r="F24" s="10" t="s">
        <v>10</v>
      </c>
      <c r="G24" s="16" t="s">
        <v>21</v>
      </c>
      <c r="H24" s="17">
        <v>2</v>
      </c>
      <c r="I24" s="2">
        <f t="shared" si="5"/>
        <v>161.45599999999999</v>
      </c>
      <c r="J24" s="18"/>
      <c r="K24" s="2">
        <v>161.45599999999999</v>
      </c>
      <c r="L24" s="12">
        <f t="shared" si="0"/>
        <v>322.91199999999998</v>
      </c>
      <c r="M24" s="19">
        <v>40991</v>
      </c>
      <c r="N24" s="15" t="s">
        <v>15</v>
      </c>
      <c r="O24">
        <v>29</v>
      </c>
      <c r="Q24" s="7">
        <v>4</v>
      </c>
      <c r="R24" s="6">
        <v>125404.5</v>
      </c>
      <c r="S24" s="4">
        <f t="shared" si="1"/>
        <v>50161.8</v>
      </c>
      <c r="T24" s="8">
        <f t="shared" si="2"/>
        <v>75242.7</v>
      </c>
      <c r="U24" s="2">
        <v>92888</v>
      </c>
    </row>
    <row r="25" spans="1:21" s="4" customFormat="1" x14ac:dyDescent="0.25">
      <c r="A25" s="3">
        <v>23</v>
      </c>
      <c r="B25" s="16" t="s">
        <v>28</v>
      </c>
      <c r="C25" s="21" t="s">
        <v>213</v>
      </c>
      <c r="D25" s="11"/>
      <c r="E25" s="11"/>
      <c r="F25" s="10" t="s">
        <v>10</v>
      </c>
      <c r="G25" s="16" t="s">
        <v>21</v>
      </c>
      <c r="H25" s="17">
        <v>112</v>
      </c>
      <c r="I25" s="2">
        <f t="shared" si="5"/>
        <v>44.927999999999997</v>
      </c>
      <c r="J25" s="18"/>
      <c r="K25" s="2">
        <v>44.927999999999997</v>
      </c>
      <c r="L25" s="12">
        <f t="shared" si="0"/>
        <v>5031.9359999999997</v>
      </c>
      <c r="M25" s="19">
        <v>41034</v>
      </c>
      <c r="N25" s="15" t="s">
        <v>15</v>
      </c>
      <c r="O25">
        <v>29</v>
      </c>
      <c r="Q25" s="7">
        <v>4</v>
      </c>
      <c r="R25" s="6">
        <v>201351.15</v>
      </c>
      <c r="S25" s="4">
        <f t="shared" si="1"/>
        <v>80540.460000000006</v>
      </c>
      <c r="T25" s="8">
        <f t="shared" si="2"/>
        <v>120810.68999999999</v>
      </c>
      <c r="U25" s="2">
        <v>154744</v>
      </c>
    </row>
    <row r="26" spans="1:21" s="4" customFormat="1" x14ac:dyDescent="0.25">
      <c r="A26" s="3">
        <v>24</v>
      </c>
      <c r="B26" s="16" t="s">
        <v>28</v>
      </c>
      <c r="C26" s="21" t="s">
        <v>213</v>
      </c>
      <c r="D26" s="11"/>
      <c r="E26" s="11"/>
      <c r="F26" s="10" t="s">
        <v>10</v>
      </c>
      <c r="G26" s="16" t="s">
        <v>21</v>
      </c>
      <c r="H26" s="17">
        <v>34</v>
      </c>
      <c r="I26" s="2">
        <v>201.82</v>
      </c>
      <c r="J26" s="18"/>
      <c r="K26" s="2"/>
      <c r="L26" s="12">
        <f t="shared" si="0"/>
        <v>6861.88</v>
      </c>
      <c r="M26" s="19">
        <v>42978</v>
      </c>
      <c r="N26" s="15" t="s">
        <v>15</v>
      </c>
      <c r="O26"/>
      <c r="Q26" s="7">
        <v>4</v>
      </c>
      <c r="R26" s="6">
        <v>279491.5</v>
      </c>
      <c r="S26" s="4">
        <f t="shared" si="1"/>
        <v>111796.6</v>
      </c>
      <c r="T26" s="8">
        <f t="shared" si="2"/>
        <v>167694.9</v>
      </c>
      <c r="U26" s="2">
        <v>207021.69</v>
      </c>
    </row>
    <row r="27" spans="1:21" s="4" customFormat="1" x14ac:dyDescent="0.25">
      <c r="A27" s="3">
        <v>25</v>
      </c>
      <c r="B27" s="16" t="s">
        <v>29</v>
      </c>
      <c r="C27" s="21" t="s">
        <v>214</v>
      </c>
      <c r="D27" s="11"/>
      <c r="E27" s="11"/>
      <c r="F27" s="10" t="s">
        <v>10</v>
      </c>
      <c r="G27" s="16" t="s">
        <v>21</v>
      </c>
      <c r="H27" s="17">
        <v>1</v>
      </c>
      <c r="I27" s="2">
        <v>2115.63</v>
      </c>
      <c r="J27" s="18"/>
      <c r="K27" s="2"/>
      <c r="L27" s="12">
        <f t="shared" si="0"/>
        <v>2115.63</v>
      </c>
      <c r="M27" s="19">
        <v>41199</v>
      </c>
      <c r="N27" s="15" t="s">
        <v>19</v>
      </c>
      <c r="O27"/>
      <c r="Q27" s="7">
        <v>4</v>
      </c>
      <c r="R27" s="6">
        <v>279491.5</v>
      </c>
      <c r="S27" s="4">
        <f t="shared" si="1"/>
        <v>111796.6</v>
      </c>
      <c r="T27" s="8">
        <f t="shared" si="2"/>
        <v>167694.9</v>
      </c>
      <c r="U27" s="2">
        <v>207021.69</v>
      </c>
    </row>
    <row r="28" spans="1:21" s="4" customFormat="1" x14ac:dyDescent="0.25">
      <c r="A28" s="3">
        <v>26</v>
      </c>
      <c r="B28" s="16" t="s">
        <v>30</v>
      </c>
      <c r="C28" s="21" t="s">
        <v>215</v>
      </c>
      <c r="D28" s="11"/>
      <c r="E28" s="11"/>
      <c r="F28" s="10" t="s">
        <v>10</v>
      </c>
      <c r="G28" s="16" t="s">
        <v>21</v>
      </c>
      <c r="H28" s="17">
        <v>1</v>
      </c>
      <c r="I28" s="2">
        <f>K28</f>
        <v>29.295999999999999</v>
      </c>
      <c r="J28" s="18"/>
      <c r="K28" s="2">
        <v>29.295999999999999</v>
      </c>
      <c r="L28" s="12">
        <f t="shared" si="0"/>
        <v>29.295999999999999</v>
      </c>
      <c r="M28" s="19">
        <v>40179</v>
      </c>
      <c r="N28" s="15" t="s">
        <v>19</v>
      </c>
      <c r="O28">
        <v>29</v>
      </c>
      <c r="Q28" s="7">
        <v>4</v>
      </c>
      <c r="R28" s="6">
        <v>469370</v>
      </c>
      <c r="S28" s="4">
        <f t="shared" si="1"/>
        <v>187748</v>
      </c>
      <c r="T28" s="8">
        <f t="shared" si="2"/>
        <v>281622</v>
      </c>
      <c r="U28" s="2">
        <v>345830</v>
      </c>
    </row>
    <row r="29" spans="1:21" s="4" customFormat="1" x14ac:dyDescent="0.25">
      <c r="A29" s="3">
        <v>27</v>
      </c>
      <c r="B29" s="16" t="s">
        <v>30</v>
      </c>
      <c r="C29" s="21" t="s">
        <v>215</v>
      </c>
      <c r="D29" s="11"/>
      <c r="E29" s="11"/>
      <c r="F29" s="10" t="s">
        <v>10</v>
      </c>
      <c r="G29" s="16" t="s">
        <v>21</v>
      </c>
      <c r="H29" s="17">
        <v>3</v>
      </c>
      <c r="I29" s="2">
        <v>148.75</v>
      </c>
      <c r="J29" s="18"/>
      <c r="K29" s="2"/>
      <c r="L29" s="12">
        <f t="shared" si="0"/>
        <v>446.25</v>
      </c>
      <c r="M29" s="19">
        <v>41158</v>
      </c>
      <c r="N29" s="15" t="s">
        <v>19</v>
      </c>
      <c r="O29"/>
      <c r="Q29" s="7">
        <v>3</v>
      </c>
      <c r="R29" s="6">
        <v>552200</v>
      </c>
      <c r="S29" s="4">
        <f t="shared" si="1"/>
        <v>220880</v>
      </c>
      <c r="T29" s="8">
        <f t="shared" si="2"/>
        <v>331320</v>
      </c>
      <c r="U29" s="2">
        <v>402298</v>
      </c>
    </row>
    <row r="30" spans="1:21" s="4" customFormat="1" x14ac:dyDescent="0.25">
      <c r="A30" s="3">
        <v>28</v>
      </c>
      <c r="B30" s="16" t="s">
        <v>30</v>
      </c>
      <c r="C30" s="21" t="s">
        <v>215</v>
      </c>
      <c r="D30" s="11"/>
      <c r="E30" s="11"/>
      <c r="F30" s="10" t="s">
        <v>10</v>
      </c>
      <c r="G30" s="16" t="s">
        <v>21</v>
      </c>
      <c r="H30" s="17">
        <v>1</v>
      </c>
      <c r="I30" s="2">
        <f>K30</f>
        <v>56</v>
      </c>
      <c r="J30" s="18"/>
      <c r="K30" s="2">
        <v>56</v>
      </c>
      <c r="L30" s="12">
        <f t="shared" si="0"/>
        <v>56</v>
      </c>
      <c r="M30" s="19">
        <v>40891</v>
      </c>
      <c r="N30" s="15" t="s">
        <v>15</v>
      </c>
      <c r="O30">
        <v>29</v>
      </c>
      <c r="Q30" s="7">
        <v>4</v>
      </c>
      <c r="R30" s="6">
        <v>138125</v>
      </c>
      <c r="S30" s="4">
        <f t="shared" si="1"/>
        <v>55250</v>
      </c>
      <c r="T30" s="8">
        <f t="shared" si="2"/>
        <v>82875</v>
      </c>
      <c r="U30"/>
    </row>
    <row r="31" spans="1:21" s="4" customFormat="1" x14ac:dyDescent="0.25">
      <c r="A31" s="3">
        <v>29</v>
      </c>
      <c r="B31" s="16" t="s">
        <v>30</v>
      </c>
      <c r="C31" s="21" t="s">
        <v>215</v>
      </c>
      <c r="D31" s="11"/>
      <c r="E31" s="11"/>
      <c r="F31" s="10" t="s">
        <v>10</v>
      </c>
      <c r="G31" s="16" t="s">
        <v>21</v>
      </c>
      <c r="H31" s="17">
        <v>19</v>
      </c>
      <c r="I31" s="2">
        <f t="shared" ref="I31:I32" si="6">K31</f>
        <v>44.088000000000001</v>
      </c>
      <c r="J31" s="18"/>
      <c r="K31" s="2">
        <v>44.088000000000001</v>
      </c>
      <c r="L31" s="12">
        <f t="shared" si="0"/>
        <v>837.67200000000003</v>
      </c>
      <c r="M31" s="19">
        <v>41034</v>
      </c>
      <c r="N31" s="15" t="s">
        <v>15</v>
      </c>
      <c r="O31">
        <v>29</v>
      </c>
      <c r="Q31" s="7">
        <v>4</v>
      </c>
      <c r="R31" s="6">
        <v>283868</v>
      </c>
      <c r="S31" s="4">
        <f t="shared" si="1"/>
        <v>113547.2</v>
      </c>
      <c r="T31" s="8">
        <f t="shared" si="2"/>
        <v>170320.8</v>
      </c>
      <c r="U31" s="2">
        <v>199528</v>
      </c>
    </row>
    <row r="32" spans="1:21" s="4" customFormat="1" x14ac:dyDescent="0.25">
      <c r="A32" s="3">
        <v>30</v>
      </c>
      <c r="B32" s="16" t="s">
        <v>30</v>
      </c>
      <c r="C32" s="21" t="s">
        <v>215</v>
      </c>
      <c r="D32" s="11"/>
      <c r="E32" s="11"/>
      <c r="F32" s="10" t="s">
        <v>10</v>
      </c>
      <c r="G32" s="16" t="s">
        <v>21</v>
      </c>
      <c r="H32" s="17">
        <v>6</v>
      </c>
      <c r="I32" s="2">
        <f t="shared" si="6"/>
        <v>65.063999999999993</v>
      </c>
      <c r="J32" s="18"/>
      <c r="K32" s="2">
        <v>65.063999999999993</v>
      </c>
      <c r="L32" s="12">
        <f t="shared" si="0"/>
        <v>390.38399999999996</v>
      </c>
      <c r="M32" s="19">
        <v>41249</v>
      </c>
      <c r="N32" s="15" t="s">
        <v>15</v>
      </c>
      <c r="O32">
        <v>29</v>
      </c>
      <c r="Q32" s="7">
        <v>4</v>
      </c>
      <c r="R32" s="6">
        <v>416610.2</v>
      </c>
      <c r="S32" s="4">
        <f t="shared" si="1"/>
        <v>166644.07999999999</v>
      </c>
      <c r="T32" s="8">
        <f t="shared" si="2"/>
        <v>249966.12000000002</v>
      </c>
      <c r="U32" s="2">
        <v>308587</v>
      </c>
    </row>
    <row r="33" spans="1:15" x14ac:dyDescent="0.25">
      <c r="A33" s="3">
        <v>31</v>
      </c>
      <c r="B33" s="16" t="s">
        <v>30</v>
      </c>
      <c r="C33" s="21" t="s">
        <v>215</v>
      </c>
      <c r="D33" s="11"/>
      <c r="E33" s="11"/>
      <c r="F33" s="10" t="s">
        <v>10</v>
      </c>
      <c r="G33" s="16" t="s">
        <v>21</v>
      </c>
      <c r="H33" s="17">
        <v>2</v>
      </c>
      <c r="I33" s="2">
        <v>81.33</v>
      </c>
      <c r="J33" s="18"/>
      <c r="K33" s="2"/>
      <c r="L33" s="12">
        <f t="shared" si="0"/>
        <v>162.66</v>
      </c>
      <c r="M33" s="19">
        <v>41249</v>
      </c>
      <c r="N33" s="15" t="s">
        <v>15</v>
      </c>
    </row>
    <row r="34" spans="1:15" x14ac:dyDescent="0.25">
      <c r="A34" s="3">
        <v>32</v>
      </c>
      <c r="B34" s="16" t="s">
        <v>31</v>
      </c>
      <c r="C34" s="21" t="s">
        <v>216</v>
      </c>
      <c r="D34" s="11"/>
      <c r="E34" s="11"/>
      <c r="F34" s="10" t="s">
        <v>10</v>
      </c>
      <c r="G34" s="16" t="s">
        <v>21</v>
      </c>
      <c r="H34" s="17">
        <v>2</v>
      </c>
      <c r="I34" s="2">
        <v>9803.5400000000009</v>
      </c>
      <c r="J34" s="18"/>
      <c r="K34" s="2"/>
      <c r="L34" s="12">
        <f t="shared" si="0"/>
        <v>19607.080000000002</v>
      </c>
      <c r="M34" s="19">
        <v>41334</v>
      </c>
      <c r="N34" s="15" t="s">
        <v>15</v>
      </c>
    </row>
    <row r="35" spans="1:15" x14ac:dyDescent="0.25">
      <c r="A35" s="3">
        <v>33</v>
      </c>
      <c r="B35" s="16" t="s">
        <v>32</v>
      </c>
      <c r="C35" s="21" t="s">
        <v>217</v>
      </c>
      <c r="D35" s="11"/>
      <c r="E35" s="11"/>
      <c r="F35" s="10" t="s">
        <v>10</v>
      </c>
      <c r="G35" s="16" t="s">
        <v>21</v>
      </c>
      <c r="H35" s="17">
        <v>9</v>
      </c>
      <c r="I35" s="2">
        <f>K35</f>
        <v>616</v>
      </c>
      <c r="J35" s="18"/>
      <c r="K35" s="2">
        <v>616</v>
      </c>
      <c r="L35" s="12">
        <f t="shared" si="0"/>
        <v>5544</v>
      </c>
      <c r="M35" s="19">
        <v>40871</v>
      </c>
      <c r="N35" s="15" t="s">
        <v>19</v>
      </c>
      <c r="O35">
        <v>29</v>
      </c>
    </row>
    <row r="36" spans="1:15" x14ac:dyDescent="0.25">
      <c r="A36" s="3">
        <v>34</v>
      </c>
      <c r="B36" s="16" t="s">
        <v>32</v>
      </c>
      <c r="C36" s="21" t="s">
        <v>217</v>
      </c>
      <c r="D36" s="11"/>
      <c r="E36" s="11"/>
      <c r="F36" s="10" t="s">
        <v>10</v>
      </c>
      <c r="G36" s="16" t="s">
        <v>21</v>
      </c>
      <c r="H36" s="17">
        <v>6</v>
      </c>
      <c r="I36" s="2">
        <v>644</v>
      </c>
      <c r="J36" s="18"/>
      <c r="K36" s="2"/>
      <c r="L36" s="12">
        <f t="shared" si="0"/>
        <v>3864</v>
      </c>
      <c r="M36" s="19">
        <v>41407</v>
      </c>
      <c r="N36" s="15" t="s">
        <v>19</v>
      </c>
    </row>
    <row r="37" spans="1:15" x14ac:dyDescent="0.25">
      <c r="A37" s="3">
        <v>35</v>
      </c>
      <c r="B37" s="16" t="s">
        <v>33</v>
      </c>
      <c r="C37" s="21" t="s">
        <v>218</v>
      </c>
      <c r="D37" s="11"/>
      <c r="E37" s="11"/>
      <c r="F37" s="10" t="s">
        <v>10</v>
      </c>
      <c r="G37" s="16" t="s">
        <v>21</v>
      </c>
      <c r="H37" s="17">
        <v>1</v>
      </c>
      <c r="I37" s="2">
        <v>2724.32</v>
      </c>
      <c r="J37" s="18"/>
      <c r="K37" s="2"/>
      <c r="L37" s="12">
        <f t="shared" si="0"/>
        <v>2724.32</v>
      </c>
      <c r="M37" s="19">
        <v>40521</v>
      </c>
      <c r="N37" s="15" t="s">
        <v>15</v>
      </c>
    </row>
    <row r="38" spans="1:15" x14ac:dyDescent="0.25">
      <c r="A38" s="3">
        <v>36</v>
      </c>
      <c r="B38" s="16" t="s">
        <v>34</v>
      </c>
      <c r="C38" s="21" t="s">
        <v>219</v>
      </c>
      <c r="D38" s="11"/>
      <c r="E38" s="11"/>
      <c r="F38" s="10" t="s">
        <v>10</v>
      </c>
      <c r="G38" s="16" t="s">
        <v>21</v>
      </c>
      <c r="H38" s="17">
        <v>1</v>
      </c>
      <c r="I38" s="2">
        <f>K38</f>
        <v>1904</v>
      </c>
      <c r="J38" s="18"/>
      <c r="K38" s="2">
        <v>1904</v>
      </c>
      <c r="L38" s="12">
        <f t="shared" si="0"/>
        <v>1904</v>
      </c>
      <c r="M38" s="19">
        <v>40871</v>
      </c>
      <c r="N38" s="15" t="s">
        <v>19</v>
      </c>
      <c r="O38">
        <v>29</v>
      </c>
    </row>
    <row r="39" spans="1:15" x14ac:dyDescent="0.25">
      <c r="A39" s="3">
        <v>37</v>
      </c>
      <c r="B39" s="16" t="s">
        <v>34</v>
      </c>
      <c r="C39" s="21" t="s">
        <v>219</v>
      </c>
      <c r="D39" s="11"/>
      <c r="E39" s="11"/>
      <c r="F39" s="10" t="s">
        <v>10</v>
      </c>
      <c r="G39" s="16" t="s">
        <v>21</v>
      </c>
      <c r="H39" s="17">
        <v>1</v>
      </c>
      <c r="I39" s="2">
        <f>K39</f>
        <v>1904</v>
      </c>
      <c r="J39" s="18"/>
      <c r="K39" s="2">
        <v>1904</v>
      </c>
      <c r="L39" s="12">
        <f t="shared" si="0"/>
        <v>1904</v>
      </c>
      <c r="M39" s="19">
        <v>40871</v>
      </c>
      <c r="N39" s="15" t="s">
        <v>19</v>
      </c>
      <c r="O39">
        <v>29</v>
      </c>
    </row>
    <row r="40" spans="1:15" x14ac:dyDescent="0.25">
      <c r="A40" s="3">
        <v>38</v>
      </c>
      <c r="B40" s="16" t="s">
        <v>34</v>
      </c>
      <c r="C40" s="21" t="s">
        <v>219</v>
      </c>
      <c r="D40" s="11"/>
      <c r="E40" s="11"/>
      <c r="F40" s="10" t="s">
        <v>10</v>
      </c>
      <c r="G40" s="16" t="s">
        <v>21</v>
      </c>
      <c r="H40" s="17">
        <v>3</v>
      </c>
      <c r="I40" s="2">
        <v>2495.9699999999998</v>
      </c>
      <c r="J40" s="18"/>
      <c r="K40" s="2"/>
      <c r="L40" s="12">
        <f t="shared" si="0"/>
        <v>7487.91</v>
      </c>
      <c r="M40" s="19">
        <v>41199</v>
      </c>
      <c r="N40" s="15" t="s">
        <v>19</v>
      </c>
    </row>
    <row r="41" spans="1:15" x14ac:dyDescent="0.25">
      <c r="A41" s="3">
        <v>39</v>
      </c>
      <c r="B41" s="16" t="s">
        <v>34</v>
      </c>
      <c r="C41" s="21" t="s">
        <v>219</v>
      </c>
      <c r="D41" s="11"/>
      <c r="E41" s="11"/>
      <c r="F41" s="10" t="s">
        <v>10</v>
      </c>
      <c r="G41" s="16" t="s">
        <v>21</v>
      </c>
      <c r="H41" s="17">
        <v>1</v>
      </c>
      <c r="I41" s="2">
        <f>K41</f>
        <v>1619.048</v>
      </c>
      <c r="J41" s="18"/>
      <c r="K41" s="2">
        <v>1619.048</v>
      </c>
      <c r="L41" s="12">
        <f t="shared" si="0"/>
        <v>1619.048</v>
      </c>
      <c r="M41" s="19">
        <v>41621</v>
      </c>
      <c r="N41" s="15" t="s">
        <v>15</v>
      </c>
      <c r="O41">
        <v>29</v>
      </c>
    </row>
    <row r="42" spans="1:15" x14ac:dyDescent="0.25">
      <c r="A42" s="3">
        <v>40</v>
      </c>
      <c r="B42" s="16" t="s">
        <v>35</v>
      </c>
      <c r="C42" s="21" t="s">
        <v>220</v>
      </c>
      <c r="D42" s="11"/>
      <c r="E42" s="11"/>
      <c r="F42" s="10" t="s">
        <v>10</v>
      </c>
      <c r="G42" s="16" t="s">
        <v>21</v>
      </c>
      <c r="H42" s="17">
        <v>1</v>
      </c>
      <c r="I42" s="2">
        <v>365.4</v>
      </c>
      <c r="J42" s="18"/>
      <c r="K42" s="2"/>
      <c r="L42" s="12">
        <f t="shared" si="0"/>
        <v>365.4</v>
      </c>
      <c r="M42" s="19">
        <v>40344</v>
      </c>
      <c r="N42" s="15" t="s">
        <v>19</v>
      </c>
    </row>
    <row r="43" spans="1:15" x14ac:dyDescent="0.25">
      <c r="A43" s="3">
        <v>41</v>
      </c>
      <c r="B43" s="16" t="s">
        <v>35</v>
      </c>
      <c r="C43" s="21" t="s">
        <v>220</v>
      </c>
      <c r="D43" s="11"/>
      <c r="E43" s="11"/>
      <c r="F43" s="10" t="s">
        <v>10</v>
      </c>
      <c r="G43" s="16" t="s">
        <v>21</v>
      </c>
      <c r="H43" s="17">
        <v>2</v>
      </c>
      <c r="I43" s="2">
        <v>365.4</v>
      </c>
      <c r="J43" s="18"/>
      <c r="K43" s="2"/>
      <c r="L43" s="12">
        <f t="shared" si="0"/>
        <v>730.8</v>
      </c>
      <c r="M43" s="19">
        <v>40344</v>
      </c>
      <c r="N43" s="15" t="s">
        <v>19</v>
      </c>
    </row>
    <row r="44" spans="1:15" x14ac:dyDescent="0.25">
      <c r="A44" s="3">
        <v>42</v>
      </c>
      <c r="B44" s="16" t="s">
        <v>35</v>
      </c>
      <c r="C44" s="21" t="s">
        <v>220</v>
      </c>
      <c r="D44" s="11"/>
      <c r="E44" s="11"/>
      <c r="F44" s="10" t="s">
        <v>10</v>
      </c>
      <c r="G44" s="16" t="s">
        <v>21</v>
      </c>
      <c r="H44" s="17">
        <v>5</v>
      </c>
      <c r="I44" s="2">
        <v>1186.43</v>
      </c>
      <c r="J44" s="18"/>
      <c r="K44" s="2"/>
      <c r="L44" s="12">
        <f t="shared" si="0"/>
        <v>5932.1500000000005</v>
      </c>
      <c r="M44" s="19">
        <v>41369</v>
      </c>
      <c r="N44" s="15" t="s">
        <v>19</v>
      </c>
    </row>
    <row r="45" spans="1:15" x14ac:dyDescent="0.25">
      <c r="A45" s="3">
        <v>43</v>
      </c>
      <c r="B45" s="16" t="s">
        <v>35</v>
      </c>
      <c r="C45" s="21" t="s">
        <v>220</v>
      </c>
      <c r="D45" s="11"/>
      <c r="E45" s="11"/>
      <c r="F45" s="10" t="s">
        <v>10</v>
      </c>
      <c r="G45" s="16" t="s">
        <v>21</v>
      </c>
      <c r="H45" s="17">
        <v>5</v>
      </c>
      <c r="I45" s="2">
        <v>1186.43</v>
      </c>
      <c r="J45" s="18"/>
      <c r="K45" s="2"/>
      <c r="L45" s="12">
        <f t="shared" si="0"/>
        <v>5932.1500000000005</v>
      </c>
      <c r="M45" s="19">
        <v>41369</v>
      </c>
      <c r="N45" s="15" t="s">
        <v>19</v>
      </c>
    </row>
    <row r="46" spans="1:15" x14ac:dyDescent="0.25">
      <c r="A46" s="3">
        <v>44</v>
      </c>
      <c r="B46" s="16" t="s">
        <v>35</v>
      </c>
      <c r="C46" s="21" t="s">
        <v>220</v>
      </c>
      <c r="D46" s="20"/>
      <c r="E46" s="20"/>
      <c r="F46" s="10" t="s">
        <v>10</v>
      </c>
      <c r="G46" s="16" t="s">
        <v>21</v>
      </c>
      <c r="H46" s="17">
        <v>1</v>
      </c>
      <c r="I46" s="2">
        <f>K46</f>
        <v>1699.2</v>
      </c>
      <c r="J46" s="18"/>
      <c r="K46" s="2">
        <v>1699.2</v>
      </c>
      <c r="L46" s="12">
        <f t="shared" si="0"/>
        <v>1699.2</v>
      </c>
      <c r="M46" s="19">
        <v>41421</v>
      </c>
      <c r="N46" s="15" t="s">
        <v>19</v>
      </c>
      <c r="O46">
        <v>29</v>
      </c>
    </row>
    <row r="47" spans="1:15" x14ac:dyDescent="0.25">
      <c r="A47" s="3">
        <v>45</v>
      </c>
      <c r="B47" s="16" t="s">
        <v>35</v>
      </c>
      <c r="C47" s="21" t="s">
        <v>220</v>
      </c>
      <c r="D47" s="20"/>
      <c r="E47" s="20"/>
      <c r="F47" s="10" t="s">
        <v>10</v>
      </c>
      <c r="G47" s="16" t="s">
        <v>21</v>
      </c>
      <c r="H47" s="17">
        <v>5</v>
      </c>
      <c r="I47" s="2">
        <v>1115.06</v>
      </c>
      <c r="J47" s="18"/>
      <c r="K47" s="2"/>
      <c r="L47" s="12">
        <f t="shared" si="0"/>
        <v>5575.2999999999993</v>
      </c>
      <c r="M47" s="19">
        <v>42978</v>
      </c>
      <c r="N47" s="15" t="s">
        <v>15</v>
      </c>
    </row>
    <row r="48" spans="1:15" x14ac:dyDescent="0.25">
      <c r="A48" s="3">
        <v>46</v>
      </c>
      <c r="B48" s="16" t="s">
        <v>36</v>
      </c>
      <c r="C48" s="21" t="s">
        <v>221</v>
      </c>
      <c r="D48" s="20"/>
      <c r="E48" s="20"/>
      <c r="F48" s="10" t="s">
        <v>10</v>
      </c>
      <c r="G48" s="16" t="s">
        <v>21</v>
      </c>
      <c r="H48" s="17">
        <v>1</v>
      </c>
      <c r="I48" s="2">
        <v>9702</v>
      </c>
      <c r="J48" s="18"/>
      <c r="K48" s="2"/>
      <c r="L48" s="12">
        <f t="shared" si="0"/>
        <v>9702</v>
      </c>
      <c r="M48" s="19">
        <v>40434</v>
      </c>
      <c r="N48" s="15" t="s">
        <v>15</v>
      </c>
    </row>
    <row r="49" spans="1:15" x14ac:dyDescent="0.25">
      <c r="A49" s="3">
        <v>47</v>
      </c>
      <c r="B49" s="16" t="s">
        <v>36</v>
      </c>
      <c r="C49" s="21" t="s">
        <v>221</v>
      </c>
      <c r="D49" s="20"/>
      <c r="E49" s="20"/>
      <c r="F49" s="10" t="s">
        <v>10</v>
      </c>
      <c r="G49" s="16" t="s">
        <v>21</v>
      </c>
      <c r="H49" s="17">
        <v>2</v>
      </c>
      <c r="I49" s="2">
        <v>15789.35</v>
      </c>
      <c r="J49" s="18"/>
      <c r="K49" s="2"/>
      <c r="L49" s="12">
        <f t="shared" si="0"/>
        <v>31578.7</v>
      </c>
      <c r="M49" s="19">
        <v>41358</v>
      </c>
      <c r="N49" s="15" t="s">
        <v>15</v>
      </c>
    </row>
    <row r="50" spans="1:15" x14ac:dyDescent="0.25">
      <c r="A50" s="3">
        <v>48</v>
      </c>
      <c r="B50" s="16" t="s">
        <v>36</v>
      </c>
      <c r="C50" s="21" t="s">
        <v>221</v>
      </c>
      <c r="D50" s="20"/>
      <c r="E50" s="20"/>
      <c r="F50" s="10" t="s">
        <v>10</v>
      </c>
      <c r="G50" s="16" t="s">
        <v>21</v>
      </c>
      <c r="H50" s="17">
        <v>2</v>
      </c>
      <c r="I50" s="2">
        <v>22166.5</v>
      </c>
      <c r="J50" s="18"/>
      <c r="K50" s="2"/>
      <c r="L50" s="12">
        <f t="shared" si="0"/>
        <v>44333</v>
      </c>
      <c r="M50" s="19">
        <v>42978</v>
      </c>
      <c r="N50" s="15" t="s">
        <v>15</v>
      </c>
    </row>
    <row r="51" spans="1:15" x14ac:dyDescent="0.25">
      <c r="A51" s="3">
        <v>49</v>
      </c>
      <c r="B51" s="16" t="s">
        <v>37</v>
      </c>
      <c r="C51" s="21" t="s">
        <v>222</v>
      </c>
      <c r="D51" s="20"/>
      <c r="E51" s="20"/>
      <c r="F51" s="10" t="s">
        <v>10</v>
      </c>
      <c r="G51" s="16" t="s">
        <v>21</v>
      </c>
      <c r="H51" s="17">
        <v>12</v>
      </c>
      <c r="I51" s="2">
        <v>6416.78</v>
      </c>
      <c r="J51" s="18"/>
      <c r="K51" s="2"/>
      <c r="L51" s="12">
        <f t="shared" si="0"/>
        <v>77001.36</v>
      </c>
      <c r="M51" s="19">
        <v>41031</v>
      </c>
      <c r="N51" s="15" t="s">
        <v>15</v>
      </c>
    </row>
    <row r="52" spans="1:15" x14ac:dyDescent="0.25">
      <c r="A52" s="3">
        <v>50</v>
      </c>
      <c r="B52" s="16" t="s">
        <v>38</v>
      </c>
      <c r="C52" s="21" t="s">
        <v>223</v>
      </c>
      <c r="D52" s="20"/>
      <c r="E52" s="20"/>
      <c r="F52" s="10" t="s">
        <v>10</v>
      </c>
      <c r="G52" s="16" t="s">
        <v>21</v>
      </c>
      <c r="H52" s="17">
        <v>2</v>
      </c>
      <c r="I52" s="2">
        <f>K52</f>
        <v>20072.583999999999</v>
      </c>
      <c r="J52" s="18"/>
      <c r="K52" s="2">
        <v>20072.583999999999</v>
      </c>
      <c r="L52" s="12">
        <f t="shared" si="0"/>
        <v>40145.167999999998</v>
      </c>
      <c r="M52" s="19">
        <v>41358</v>
      </c>
      <c r="N52" s="15" t="s">
        <v>15</v>
      </c>
      <c r="O52">
        <v>29</v>
      </c>
    </row>
    <row r="53" spans="1:15" x14ac:dyDescent="0.25">
      <c r="A53" s="3">
        <v>51</v>
      </c>
      <c r="B53" s="16" t="s">
        <v>39</v>
      </c>
      <c r="C53" s="21" t="s">
        <v>224</v>
      </c>
      <c r="D53" s="20"/>
      <c r="E53" s="20"/>
      <c r="F53" s="10" t="s">
        <v>10</v>
      </c>
      <c r="G53" s="16" t="s">
        <v>21</v>
      </c>
      <c r="H53" s="17">
        <v>4</v>
      </c>
      <c r="I53" s="2">
        <f>K53</f>
        <v>168.4</v>
      </c>
      <c r="J53" s="18"/>
      <c r="K53" s="2">
        <v>168.4</v>
      </c>
      <c r="L53" s="12">
        <f t="shared" si="0"/>
        <v>673.6</v>
      </c>
      <c r="M53" s="19">
        <v>40627</v>
      </c>
      <c r="N53" s="15" t="s">
        <v>15</v>
      </c>
      <c r="O53">
        <v>29</v>
      </c>
    </row>
    <row r="54" spans="1:15" x14ac:dyDescent="0.25">
      <c r="A54" s="3">
        <v>52</v>
      </c>
      <c r="B54" s="16" t="s">
        <v>40</v>
      </c>
      <c r="C54" s="21" t="s">
        <v>225</v>
      </c>
      <c r="D54" s="20"/>
      <c r="E54" s="20"/>
      <c r="F54" s="10" t="s">
        <v>10</v>
      </c>
      <c r="G54" s="16" t="s">
        <v>21</v>
      </c>
      <c r="H54" s="17">
        <v>11</v>
      </c>
      <c r="I54" s="2">
        <v>16.100000000000001</v>
      </c>
      <c r="J54" s="18"/>
      <c r="K54" s="2"/>
      <c r="L54" s="12">
        <f t="shared" si="0"/>
        <v>177.10000000000002</v>
      </c>
      <c r="M54" s="19">
        <v>40492</v>
      </c>
      <c r="N54" s="15" t="s">
        <v>15</v>
      </c>
    </row>
    <row r="55" spans="1:15" x14ac:dyDescent="0.25">
      <c r="A55" s="3">
        <v>53</v>
      </c>
      <c r="B55" s="16" t="s">
        <v>41</v>
      </c>
      <c r="C55" s="21" t="s">
        <v>226</v>
      </c>
      <c r="D55" s="20"/>
      <c r="E55" s="20"/>
      <c r="F55" s="10" t="s">
        <v>10</v>
      </c>
      <c r="G55" s="16" t="s">
        <v>21</v>
      </c>
      <c r="H55" s="17">
        <v>1</v>
      </c>
      <c r="I55" s="2">
        <v>510.72</v>
      </c>
      <c r="J55" s="18"/>
      <c r="K55" s="2"/>
      <c r="L55" s="12">
        <f t="shared" si="0"/>
        <v>510.72</v>
      </c>
      <c r="M55" s="19">
        <v>40783</v>
      </c>
      <c r="N55" s="15" t="s">
        <v>19</v>
      </c>
    </row>
    <row r="56" spans="1:15" x14ac:dyDescent="0.25">
      <c r="A56" s="3">
        <v>54</v>
      </c>
      <c r="B56" s="16" t="s">
        <v>41</v>
      </c>
      <c r="C56" s="21" t="s">
        <v>226</v>
      </c>
      <c r="D56" s="20"/>
      <c r="E56" s="20"/>
      <c r="F56" s="10" t="s">
        <v>10</v>
      </c>
      <c r="G56" s="16" t="s">
        <v>21</v>
      </c>
      <c r="H56" s="17">
        <v>1</v>
      </c>
      <c r="I56" s="2">
        <v>892.5</v>
      </c>
      <c r="J56" s="18"/>
      <c r="K56" s="2"/>
      <c r="L56" s="12">
        <f t="shared" si="0"/>
        <v>892.5</v>
      </c>
      <c r="M56" s="19">
        <v>41158</v>
      </c>
      <c r="N56" s="15" t="s">
        <v>19</v>
      </c>
    </row>
    <row r="57" spans="1:15" x14ac:dyDescent="0.25">
      <c r="A57" s="3">
        <v>55</v>
      </c>
      <c r="B57" s="16" t="s">
        <v>41</v>
      </c>
      <c r="C57" s="21" t="s">
        <v>226</v>
      </c>
      <c r="D57" s="20"/>
      <c r="E57" s="20"/>
      <c r="F57" s="10" t="s">
        <v>10</v>
      </c>
      <c r="G57" s="16" t="s">
        <v>21</v>
      </c>
      <c r="H57" s="17">
        <v>1</v>
      </c>
      <c r="I57" s="2">
        <f>K57</f>
        <v>465.8</v>
      </c>
      <c r="J57" s="18"/>
      <c r="K57" s="2">
        <v>465.8</v>
      </c>
      <c r="L57" s="12">
        <f t="shared" si="0"/>
        <v>465.8</v>
      </c>
      <c r="M57" s="19">
        <v>41199</v>
      </c>
      <c r="N57" s="15" t="s">
        <v>19</v>
      </c>
      <c r="O57">
        <v>29</v>
      </c>
    </row>
    <row r="58" spans="1:15" x14ac:dyDescent="0.25">
      <c r="A58" s="3">
        <v>56</v>
      </c>
      <c r="B58" s="16" t="s">
        <v>41</v>
      </c>
      <c r="C58" s="21" t="s">
        <v>226</v>
      </c>
      <c r="D58" s="20"/>
      <c r="E58" s="20"/>
      <c r="F58" s="10" t="s">
        <v>10</v>
      </c>
      <c r="G58" s="16" t="s">
        <v>21</v>
      </c>
      <c r="H58" s="17">
        <v>1</v>
      </c>
      <c r="I58" s="2">
        <v>582.25</v>
      </c>
      <c r="J58" s="18"/>
      <c r="K58" s="2"/>
      <c r="L58" s="12">
        <f t="shared" si="0"/>
        <v>582.25</v>
      </c>
      <c r="M58" s="19">
        <v>41199</v>
      </c>
      <c r="N58" s="15" t="s">
        <v>19</v>
      </c>
    </row>
    <row r="59" spans="1:15" x14ac:dyDescent="0.25">
      <c r="A59" s="3">
        <v>57</v>
      </c>
      <c r="B59" s="16" t="s">
        <v>41</v>
      </c>
      <c r="C59" s="21" t="s">
        <v>226</v>
      </c>
      <c r="D59" s="20"/>
      <c r="E59" s="20"/>
      <c r="F59" s="10" t="s">
        <v>10</v>
      </c>
      <c r="G59" s="16" t="s">
        <v>21</v>
      </c>
      <c r="H59" s="17">
        <v>1</v>
      </c>
      <c r="I59" s="2">
        <v>892.5</v>
      </c>
      <c r="J59" s="18"/>
      <c r="K59" s="2"/>
      <c r="L59" s="12">
        <f t="shared" si="0"/>
        <v>892.5</v>
      </c>
      <c r="M59" s="19">
        <v>41369</v>
      </c>
      <c r="N59" s="15" t="s">
        <v>19</v>
      </c>
    </row>
    <row r="60" spans="1:15" x14ac:dyDescent="0.25">
      <c r="A60" s="3">
        <v>58</v>
      </c>
      <c r="B60" s="16" t="s">
        <v>41</v>
      </c>
      <c r="C60" s="21" t="s">
        <v>226</v>
      </c>
      <c r="D60" s="20"/>
      <c r="E60" s="20"/>
      <c r="F60" s="10" t="s">
        <v>10</v>
      </c>
      <c r="G60" s="16" t="s">
        <v>21</v>
      </c>
      <c r="H60" s="17">
        <v>1</v>
      </c>
      <c r="I60" s="2">
        <v>121</v>
      </c>
      <c r="J60" s="18"/>
      <c r="K60" s="2"/>
      <c r="L60" s="12">
        <f t="shared" si="0"/>
        <v>121</v>
      </c>
      <c r="M60" s="19">
        <v>42735</v>
      </c>
      <c r="N60" s="15" t="s">
        <v>19</v>
      </c>
    </row>
    <row r="61" spans="1:15" x14ac:dyDescent="0.25">
      <c r="A61" s="3">
        <v>59</v>
      </c>
      <c r="B61" s="16" t="s">
        <v>41</v>
      </c>
      <c r="C61" s="21" t="s">
        <v>226</v>
      </c>
      <c r="D61" s="20"/>
      <c r="E61" s="20"/>
      <c r="F61" s="10" t="s">
        <v>10</v>
      </c>
      <c r="G61" s="16" t="s">
        <v>21</v>
      </c>
      <c r="H61" s="17">
        <v>1</v>
      </c>
      <c r="I61" s="2">
        <v>157.13</v>
      </c>
      <c r="J61" s="18"/>
      <c r="K61" s="2"/>
      <c r="L61" s="12">
        <f t="shared" si="0"/>
        <v>157.13</v>
      </c>
      <c r="M61" s="19">
        <v>42735</v>
      </c>
      <c r="N61" s="15" t="s">
        <v>19</v>
      </c>
    </row>
    <row r="62" spans="1:15" x14ac:dyDescent="0.25">
      <c r="A62" s="3">
        <v>60</v>
      </c>
      <c r="B62" s="16" t="s">
        <v>41</v>
      </c>
      <c r="C62" s="21" t="s">
        <v>226</v>
      </c>
      <c r="D62" s="20"/>
      <c r="E62" s="20"/>
      <c r="F62" s="10" t="s">
        <v>10</v>
      </c>
      <c r="G62" s="16" t="s">
        <v>21</v>
      </c>
      <c r="H62" s="17">
        <v>1</v>
      </c>
      <c r="I62" s="2">
        <v>1613.82</v>
      </c>
      <c r="J62" s="18"/>
      <c r="K62" s="2"/>
      <c r="L62" s="12">
        <f t="shared" si="0"/>
        <v>1613.82</v>
      </c>
      <c r="M62" s="19">
        <v>42735</v>
      </c>
      <c r="N62" s="15" t="s">
        <v>19</v>
      </c>
    </row>
    <row r="63" spans="1:15" x14ac:dyDescent="0.25">
      <c r="A63" s="3">
        <v>61</v>
      </c>
      <c r="B63" s="16" t="s">
        <v>41</v>
      </c>
      <c r="C63" s="21" t="s">
        <v>226</v>
      </c>
      <c r="D63" s="20"/>
      <c r="E63" s="20"/>
      <c r="F63" s="10" t="s">
        <v>10</v>
      </c>
      <c r="G63" s="16" t="s">
        <v>21</v>
      </c>
      <c r="H63" s="17">
        <v>3</v>
      </c>
      <c r="I63" s="2">
        <v>303.88</v>
      </c>
      <c r="J63" s="18"/>
      <c r="K63" s="2"/>
      <c r="L63" s="12">
        <f t="shared" si="0"/>
        <v>911.64</v>
      </c>
      <c r="M63" s="19">
        <v>42735</v>
      </c>
      <c r="N63" s="15" t="s">
        <v>19</v>
      </c>
    </row>
    <row r="64" spans="1:15" x14ac:dyDescent="0.25">
      <c r="A64" s="3">
        <v>62</v>
      </c>
      <c r="B64" s="16" t="s">
        <v>41</v>
      </c>
      <c r="C64" s="21" t="s">
        <v>226</v>
      </c>
      <c r="D64" s="20"/>
      <c r="E64" s="20"/>
      <c r="F64" s="10" t="s">
        <v>10</v>
      </c>
      <c r="G64" s="16" t="s">
        <v>21</v>
      </c>
      <c r="H64" s="17">
        <v>4</v>
      </c>
      <c r="I64" s="2">
        <v>319.76</v>
      </c>
      <c r="J64" s="18"/>
      <c r="K64" s="2"/>
      <c r="L64" s="12">
        <f t="shared" si="0"/>
        <v>1279.04</v>
      </c>
      <c r="M64" s="19">
        <v>42735</v>
      </c>
      <c r="N64" s="15" t="s">
        <v>19</v>
      </c>
    </row>
    <row r="65" spans="1:15" x14ac:dyDescent="0.25">
      <c r="A65" s="3">
        <v>63</v>
      </c>
      <c r="B65" s="16" t="s">
        <v>41</v>
      </c>
      <c r="C65" s="21" t="s">
        <v>226</v>
      </c>
      <c r="D65" s="20"/>
      <c r="E65" s="20"/>
      <c r="F65" s="10" t="s">
        <v>10</v>
      </c>
      <c r="G65" s="16" t="s">
        <v>21</v>
      </c>
      <c r="H65" s="17">
        <v>1</v>
      </c>
      <c r="I65" s="2">
        <f>K65</f>
        <v>267.68</v>
      </c>
      <c r="J65" s="18"/>
      <c r="K65" s="2">
        <v>267.68</v>
      </c>
      <c r="L65" s="12">
        <f t="shared" si="0"/>
        <v>267.68</v>
      </c>
      <c r="M65" s="19">
        <v>40879</v>
      </c>
      <c r="N65" s="15" t="s">
        <v>15</v>
      </c>
      <c r="O65">
        <v>29</v>
      </c>
    </row>
    <row r="66" spans="1:15" x14ac:dyDescent="0.25">
      <c r="A66" s="3">
        <v>64</v>
      </c>
      <c r="B66" s="16" t="s">
        <v>41</v>
      </c>
      <c r="C66" s="21" t="s">
        <v>226</v>
      </c>
      <c r="D66" s="20"/>
      <c r="E66" s="20"/>
      <c r="F66" s="10" t="s">
        <v>10</v>
      </c>
      <c r="G66" s="16" t="s">
        <v>21</v>
      </c>
      <c r="H66" s="17">
        <v>2</v>
      </c>
      <c r="I66" s="2">
        <v>478.37</v>
      </c>
      <c r="J66" s="18"/>
      <c r="K66" s="2"/>
      <c r="L66" s="12">
        <f t="shared" si="0"/>
        <v>956.74</v>
      </c>
      <c r="M66" s="19">
        <v>42978</v>
      </c>
      <c r="N66" s="15" t="s">
        <v>15</v>
      </c>
    </row>
    <row r="67" spans="1:15" x14ac:dyDescent="0.25">
      <c r="A67" s="3">
        <v>65</v>
      </c>
      <c r="B67" s="16" t="s">
        <v>42</v>
      </c>
      <c r="C67" s="21" t="s">
        <v>227</v>
      </c>
      <c r="D67" s="20"/>
      <c r="E67" s="20"/>
      <c r="F67" s="10" t="s">
        <v>10</v>
      </c>
      <c r="G67" s="16" t="s">
        <v>21</v>
      </c>
      <c r="H67" s="17">
        <v>1</v>
      </c>
      <c r="I67" s="2">
        <v>1805.02</v>
      </c>
      <c r="J67" s="18"/>
      <c r="K67" s="2"/>
      <c r="L67" s="12">
        <f t="shared" si="0"/>
        <v>1805.02</v>
      </c>
      <c r="M67" s="19">
        <v>42978</v>
      </c>
      <c r="N67" s="15" t="s">
        <v>15</v>
      </c>
    </row>
    <row r="68" spans="1:15" x14ac:dyDescent="0.25">
      <c r="A68" s="3">
        <v>66</v>
      </c>
      <c r="B68" s="16" t="s">
        <v>43</v>
      </c>
      <c r="C68" s="21" t="s">
        <v>228</v>
      </c>
      <c r="D68" s="20"/>
      <c r="E68" s="20"/>
      <c r="F68" s="10" t="s">
        <v>10</v>
      </c>
      <c r="G68" s="16" t="s">
        <v>21</v>
      </c>
      <c r="H68" s="17">
        <v>1</v>
      </c>
      <c r="I68" s="2">
        <v>141.16999999999999</v>
      </c>
      <c r="J68" s="18"/>
      <c r="K68" s="2"/>
      <c r="L68" s="12">
        <f t="shared" ref="L68:L131" si="7">H68*I68</f>
        <v>141.16999999999999</v>
      </c>
      <c r="M68" s="19">
        <v>40386</v>
      </c>
      <c r="N68" s="15" t="s">
        <v>19</v>
      </c>
    </row>
    <row r="69" spans="1:15" x14ac:dyDescent="0.25">
      <c r="A69" s="3">
        <v>67</v>
      </c>
      <c r="B69" s="16" t="s">
        <v>43</v>
      </c>
      <c r="C69" s="21" t="s">
        <v>228</v>
      </c>
      <c r="D69" s="20"/>
      <c r="E69" s="20"/>
      <c r="F69" s="10" t="s">
        <v>10</v>
      </c>
      <c r="G69" s="16" t="s">
        <v>21</v>
      </c>
      <c r="H69" s="17">
        <v>2</v>
      </c>
      <c r="I69" s="2">
        <v>531.25</v>
      </c>
      <c r="J69" s="18"/>
      <c r="K69" s="2"/>
      <c r="L69" s="12">
        <f t="shared" si="7"/>
        <v>1062.5</v>
      </c>
      <c r="M69" s="19">
        <v>41158</v>
      </c>
      <c r="N69" s="15" t="s">
        <v>19</v>
      </c>
    </row>
    <row r="70" spans="1:15" x14ac:dyDescent="0.25">
      <c r="A70" s="3">
        <v>68</v>
      </c>
      <c r="B70" s="16" t="s">
        <v>43</v>
      </c>
      <c r="C70" s="21" t="s">
        <v>228</v>
      </c>
      <c r="D70" s="20"/>
      <c r="E70" s="20"/>
      <c r="F70" s="10" t="s">
        <v>10</v>
      </c>
      <c r="G70" s="16" t="s">
        <v>21</v>
      </c>
      <c r="H70" s="17">
        <v>1</v>
      </c>
      <c r="I70" s="2">
        <v>319.7</v>
      </c>
      <c r="J70" s="18"/>
      <c r="K70" s="2"/>
      <c r="L70" s="12">
        <f t="shared" si="7"/>
        <v>319.7</v>
      </c>
      <c r="M70" s="19">
        <v>41199</v>
      </c>
      <c r="N70" s="15" t="s">
        <v>19</v>
      </c>
    </row>
    <row r="71" spans="1:15" x14ac:dyDescent="0.25">
      <c r="A71" s="3">
        <v>69</v>
      </c>
      <c r="B71" s="16" t="s">
        <v>43</v>
      </c>
      <c r="C71" s="21" t="s">
        <v>228</v>
      </c>
      <c r="D71" s="20"/>
      <c r="E71" s="20"/>
      <c r="F71" s="10" t="s">
        <v>10</v>
      </c>
      <c r="G71" s="16" t="s">
        <v>21</v>
      </c>
      <c r="H71" s="17">
        <v>3</v>
      </c>
      <c r="I71" s="2">
        <v>158.25</v>
      </c>
      <c r="J71" s="18"/>
      <c r="K71" s="2"/>
      <c r="L71" s="12">
        <f t="shared" si="7"/>
        <v>474.75</v>
      </c>
      <c r="M71" s="19">
        <v>40879</v>
      </c>
      <c r="N71" s="15" t="s">
        <v>15</v>
      </c>
    </row>
    <row r="72" spans="1:15" x14ac:dyDescent="0.25">
      <c r="A72" s="3">
        <v>70</v>
      </c>
      <c r="B72" s="16" t="s">
        <v>43</v>
      </c>
      <c r="C72" s="21" t="s">
        <v>228</v>
      </c>
      <c r="D72" s="20"/>
      <c r="E72" s="20"/>
      <c r="F72" s="10" t="s">
        <v>10</v>
      </c>
      <c r="G72" s="16" t="s">
        <v>21</v>
      </c>
      <c r="H72" s="17">
        <v>2</v>
      </c>
      <c r="I72" s="2">
        <v>294</v>
      </c>
      <c r="J72" s="18"/>
      <c r="K72" s="2"/>
      <c r="L72" s="12">
        <f t="shared" si="7"/>
        <v>588</v>
      </c>
      <c r="M72" s="19">
        <v>41015</v>
      </c>
      <c r="N72" s="15" t="s">
        <v>15</v>
      </c>
    </row>
    <row r="73" spans="1:15" x14ac:dyDescent="0.25">
      <c r="A73" s="3">
        <v>71</v>
      </c>
      <c r="B73" s="16" t="s">
        <v>43</v>
      </c>
      <c r="C73" s="21" t="s">
        <v>228</v>
      </c>
      <c r="D73" s="20"/>
      <c r="E73" s="20"/>
      <c r="F73" s="10" t="s">
        <v>10</v>
      </c>
      <c r="G73" s="16" t="s">
        <v>21</v>
      </c>
      <c r="H73" s="17">
        <v>2</v>
      </c>
      <c r="I73" s="2">
        <f>K73</f>
        <v>105</v>
      </c>
      <c r="J73" s="18"/>
      <c r="K73" s="2">
        <v>105</v>
      </c>
      <c r="L73" s="12">
        <f t="shared" si="7"/>
        <v>210</v>
      </c>
      <c r="M73" s="19">
        <v>41034</v>
      </c>
      <c r="N73" s="15" t="s">
        <v>15</v>
      </c>
      <c r="O73">
        <v>29</v>
      </c>
    </row>
    <row r="74" spans="1:15" x14ac:dyDescent="0.25">
      <c r="A74" s="3">
        <v>72</v>
      </c>
      <c r="B74" s="16" t="s">
        <v>43</v>
      </c>
      <c r="C74" s="21" t="s">
        <v>228</v>
      </c>
      <c r="D74" s="20"/>
      <c r="E74" s="20"/>
      <c r="F74" s="10" t="s">
        <v>10</v>
      </c>
      <c r="G74" s="16" t="s">
        <v>21</v>
      </c>
      <c r="H74" s="17">
        <v>6</v>
      </c>
      <c r="I74" s="2">
        <f>K74</f>
        <v>207.56799999999998</v>
      </c>
      <c r="J74" s="18"/>
      <c r="K74" s="2">
        <v>207.56799999999998</v>
      </c>
      <c r="L74" s="12">
        <f t="shared" si="7"/>
        <v>1245.4079999999999</v>
      </c>
      <c r="M74" s="19">
        <v>41358</v>
      </c>
      <c r="N74" s="15" t="s">
        <v>15</v>
      </c>
      <c r="O74">
        <v>29</v>
      </c>
    </row>
    <row r="75" spans="1:15" x14ac:dyDescent="0.25">
      <c r="A75" s="3">
        <v>73</v>
      </c>
      <c r="B75" s="16" t="s">
        <v>43</v>
      </c>
      <c r="C75" s="21" t="s">
        <v>228</v>
      </c>
      <c r="D75" s="20"/>
      <c r="E75" s="20"/>
      <c r="F75" s="10" t="s">
        <v>10</v>
      </c>
      <c r="G75" s="16" t="s">
        <v>21</v>
      </c>
      <c r="H75" s="17">
        <v>1</v>
      </c>
      <c r="I75" s="2">
        <v>191.29</v>
      </c>
      <c r="J75" s="18"/>
      <c r="K75" s="2"/>
      <c r="L75" s="12">
        <f t="shared" si="7"/>
        <v>191.29</v>
      </c>
      <c r="M75" s="19">
        <v>40879</v>
      </c>
      <c r="N75" s="15" t="s">
        <v>15</v>
      </c>
    </row>
    <row r="76" spans="1:15" x14ac:dyDescent="0.25">
      <c r="A76" s="3">
        <v>74</v>
      </c>
      <c r="B76" s="16" t="s">
        <v>44</v>
      </c>
      <c r="C76" s="21" t="s">
        <v>229</v>
      </c>
      <c r="D76" s="20"/>
      <c r="E76" s="20"/>
      <c r="F76" s="10" t="s">
        <v>10</v>
      </c>
      <c r="G76" s="16" t="s">
        <v>21</v>
      </c>
      <c r="H76" s="17">
        <v>4</v>
      </c>
      <c r="I76" s="2">
        <f>K76</f>
        <v>290.77600000000001</v>
      </c>
      <c r="J76" s="18"/>
      <c r="K76" s="2">
        <v>290.77600000000001</v>
      </c>
      <c r="L76" s="12">
        <f t="shared" si="7"/>
        <v>1163.104</v>
      </c>
      <c r="M76" s="19">
        <v>40345</v>
      </c>
      <c r="N76" s="15" t="s">
        <v>15</v>
      </c>
      <c r="O76">
        <v>29</v>
      </c>
    </row>
    <row r="77" spans="1:15" x14ac:dyDescent="0.25">
      <c r="A77" s="3">
        <v>75</v>
      </c>
      <c r="B77" s="16" t="s">
        <v>45</v>
      </c>
      <c r="C77" s="21" t="s">
        <v>230</v>
      </c>
      <c r="D77" s="20"/>
      <c r="E77" s="20"/>
      <c r="F77" s="10" t="s">
        <v>10</v>
      </c>
      <c r="G77" s="16" t="s">
        <v>21</v>
      </c>
      <c r="H77" s="17">
        <v>13</v>
      </c>
      <c r="I77" s="2">
        <f t="shared" ref="I77:I85" si="8">K77</f>
        <v>240</v>
      </c>
      <c r="J77" s="18"/>
      <c r="K77" s="2">
        <v>240</v>
      </c>
      <c r="L77" s="12">
        <f t="shared" si="7"/>
        <v>3120</v>
      </c>
      <c r="M77" s="19">
        <v>40344</v>
      </c>
      <c r="N77" s="15" t="s">
        <v>19</v>
      </c>
      <c r="O77">
        <v>29</v>
      </c>
    </row>
    <row r="78" spans="1:15" x14ac:dyDescent="0.25">
      <c r="A78" s="3">
        <v>76</v>
      </c>
      <c r="B78" s="16" t="s">
        <v>45</v>
      </c>
      <c r="C78" s="21" t="s">
        <v>230</v>
      </c>
      <c r="D78" s="20"/>
      <c r="E78" s="20"/>
      <c r="F78" s="10" t="s">
        <v>10</v>
      </c>
      <c r="G78" s="16" t="s">
        <v>21</v>
      </c>
      <c r="H78" s="17">
        <v>13</v>
      </c>
      <c r="I78" s="2">
        <f t="shared" si="8"/>
        <v>327.87199999999996</v>
      </c>
      <c r="J78" s="18"/>
      <c r="K78" s="2">
        <v>327.87199999999996</v>
      </c>
      <c r="L78" s="12">
        <f t="shared" si="7"/>
        <v>4262.3359999999993</v>
      </c>
      <c r="M78" s="19">
        <v>40434</v>
      </c>
      <c r="N78" s="15" t="s">
        <v>15</v>
      </c>
      <c r="O78">
        <v>29</v>
      </c>
    </row>
    <row r="79" spans="1:15" x14ac:dyDescent="0.25">
      <c r="A79" s="3">
        <v>77</v>
      </c>
      <c r="B79" s="16" t="s">
        <v>46</v>
      </c>
      <c r="C79" s="21" t="s">
        <v>231</v>
      </c>
      <c r="D79" s="20"/>
      <c r="E79" s="20"/>
      <c r="F79" s="10" t="s">
        <v>10</v>
      </c>
      <c r="G79" s="16" t="s">
        <v>21</v>
      </c>
      <c r="H79" s="17">
        <v>1</v>
      </c>
      <c r="I79" s="2">
        <f t="shared" si="8"/>
        <v>1759.8400000000001</v>
      </c>
      <c r="J79" s="18"/>
      <c r="K79" s="2">
        <v>1759.8400000000001</v>
      </c>
      <c r="L79" s="12">
        <f t="shared" si="7"/>
        <v>1759.8400000000001</v>
      </c>
      <c r="M79" s="19">
        <v>40260</v>
      </c>
      <c r="N79" s="15" t="s">
        <v>19</v>
      </c>
      <c r="O79">
        <v>29</v>
      </c>
    </row>
    <row r="80" spans="1:15" x14ac:dyDescent="0.25">
      <c r="A80" s="3">
        <v>78</v>
      </c>
      <c r="B80" s="16" t="s">
        <v>46</v>
      </c>
      <c r="C80" s="21" t="s">
        <v>231</v>
      </c>
      <c r="D80" s="20"/>
      <c r="E80" s="20"/>
      <c r="F80" s="10" t="s">
        <v>10</v>
      </c>
      <c r="G80" s="16" t="s">
        <v>21</v>
      </c>
      <c r="H80" s="17">
        <v>6</v>
      </c>
      <c r="I80" s="2">
        <f t="shared" si="8"/>
        <v>261.78399999999999</v>
      </c>
      <c r="J80" s="18"/>
      <c r="K80" s="2">
        <v>261.78399999999999</v>
      </c>
      <c r="L80" s="12">
        <f t="shared" si="7"/>
        <v>1570.704</v>
      </c>
      <c r="M80" s="19">
        <v>40662</v>
      </c>
      <c r="N80" s="15" t="s">
        <v>15</v>
      </c>
      <c r="O80">
        <v>29</v>
      </c>
    </row>
    <row r="81" spans="1:15" x14ac:dyDescent="0.25">
      <c r="A81" s="3">
        <v>79</v>
      </c>
      <c r="B81" s="16" t="s">
        <v>46</v>
      </c>
      <c r="C81" s="21" t="s">
        <v>231</v>
      </c>
      <c r="D81" s="20"/>
      <c r="E81" s="20"/>
      <c r="F81" s="10" t="s">
        <v>10</v>
      </c>
      <c r="G81" s="16" t="s">
        <v>21</v>
      </c>
      <c r="H81" s="17">
        <v>7</v>
      </c>
      <c r="I81" s="2">
        <f t="shared" si="8"/>
        <v>261.78399999999999</v>
      </c>
      <c r="J81" s="18"/>
      <c r="K81" s="2">
        <v>261.78399999999999</v>
      </c>
      <c r="L81" s="12">
        <f t="shared" si="7"/>
        <v>1832.4879999999998</v>
      </c>
      <c r="M81" s="19">
        <v>40662</v>
      </c>
      <c r="N81" s="15" t="s">
        <v>15</v>
      </c>
      <c r="O81">
        <v>29</v>
      </c>
    </row>
    <row r="82" spans="1:15" x14ac:dyDescent="0.25">
      <c r="A82" s="3">
        <v>80</v>
      </c>
      <c r="B82" s="16" t="s">
        <v>46</v>
      </c>
      <c r="C82" s="21" t="s">
        <v>231</v>
      </c>
      <c r="D82" s="20"/>
      <c r="E82" s="20"/>
      <c r="F82" s="10" t="s">
        <v>10</v>
      </c>
      <c r="G82" s="16" t="s">
        <v>21</v>
      </c>
      <c r="H82" s="17">
        <v>8</v>
      </c>
      <c r="I82" s="2">
        <f t="shared" si="8"/>
        <v>261.78399999999999</v>
      </c>
      <c r="J82" s="18"/>
      <c r="K82" s="2">
        <v>261.78399999999999</v>
      </c>
      <c r="L82" s="12">
        <f t="shared" si="7"/>
        <v>2094.2719999999999</v>
      </c>
      <c r="M82" s="19">
        <v>40662</v>
      </c>
      <c r="N82" s="15" t="s">
        <v>15</v>
      </c>
      <c r="O82">
        <v>29</v>
      </c>
    </row>
    <row r="83" spans="1:15" x14ac:dyDescent="0.25">
      <c r="A83" s="3">
        <v>81</v>
      </c>
      <c r="B83" s="16" t="s">
        <v>46</v>
      </c>
      <c r="C83" s="21" t="s">
        <v>231</v>
      </c>
      <c r="D83" s="20"/>
      <c r="E83" s="20"/>
      <c r="F83" s="10" t="s">
        <v>10</v>
      </c>
      <c r="G83" s="16" t="s">
        <v>21</v>
      </c>
      <c r="H83" s="17">
        <v>8</v>
      </c>
      <c r="I83" s="2">
        <f t="shared" si="8"/>
        <v>261.78399999999999</v>
      </c>
      <c r="J83" s="18"/>
      <c r="K83" s="2">
        <v>261.78399999999999</v>
      </c>
      <c r="L83" s="12">
        <f t="shared" si="7"/>
        <v>2094.2719999999999</v>
      </c>
      <c r="M83" s="19">
        <v>40662</v>
      </c>
      <c r="N83" s="15" t="s">
        <v>15</v>
      </c>
      <c r="O83">
        <v>29</v>
      </c>
    </row>
    <row r="84" spans="1:15" x14ac:dyDescent="0.25">
      <c r="A84" s="3">
        <v>82</v>
      </c>
      <c r="B84" s="16" t="s">
        <v>46</v>
      </c>
      <c r="C84" s="21" t="s">
        <v>231</v>
      </c>
      <c r="D84" s="20"/>
      <c r="E84" s="20"/>
      <c r="F84" s="10" t="s">
        <v>10</v>
      </c>
      <c r="G84" s="16" t="s">
        <v>21</v>
      </c>
      <c r="H84" s="17">
        <v>6</v>
      </c>
      <c r="I84" s="2">
        <f t="shared" si="8"/>
        <v>261.78399999999999</v>
      </c>
      <c r="J84" s="18"/>
      <c r="K84" s="2">
        <v>261.78399999999999</v>
      </c>
      <c r="L84" s="12">
        <f t="shared" si="7"/>
        <v>1570.704</v>
      </c>
      <c r="M84" s="19">
        <v>40662</v>
      </c>
      <c r="N84" s="15" t="s">
        <v>15</v>
      </c>
      <c r="O84">
        <v>29</v>
      </c>
    </row>
    <row r="85" spans="1:15" x14ac:dyDescent="0.25">
      <c r="A85" s="3">
        <v>83</v>
      </c>
      <c r="B85" s="16" t="s">
        <v>47</v>
      </c>
      <c r="C85" s="21" t="s">
        <v>232</v>
      </c>
      <c r="D85" s="20"/>
      <c r="E85" s="20"/>
      <c r="F85" s="10" t="s">
        <v>10</v>
      </c>
      <c r="G85" s="16" t="s">
        <v>21</v>
      </c>
      <c r="H85" s="17">
        <v>1</v>
      </c>
      <c r="I85" s="2">
        <f t="shared" si="8"/>
        <v>3203.4</v>
      </c>
      <c r="J85" s="18"/>
      <c r="K85" s="2">
        <v>3203.4</v>
      </c>
      <c r="L85" s="12">
        <f t="shared" si="7"/>
        <v>3203.4</v>
      </c>
      <c r="M85" s="19">
        <v>41369</v>
      </c>
      <c r="N85" s="15" t="s">
        <v>19</v>
      </c>
      <c r="O85">
        <v>29</v>
      </c>
    </row>
    <row r="86" spans="1:15" x14ac:dyDescent="0.25">
      <c r="A86" s="3">
        <v>84</v>
      </c>
      <c r="B86" s="16" t="s">
        <v>48</v>
      </c>
      <c r="C86" s="21" t="s">
        <v>233</v>
      </c>
      <c r="D86" s="20"/>
      <c r="E86" s="20"/>
      <c r="F86" s="10" t="s">
        <v>10</v>
      </c>
      <c r="G86" s="16" t="s">
        <v>21</v>
      </c>
      <c r="H86" s="17">
        <v>1</v>
      </c>
      <c r="I86" s="2">
        <v>5386.8</v>
      </c>
      <c r="J86" s="18"/>
      <c r="K86" s="2"/>
      <c r="L86" s="12">
        <f t="shared" si="7"/>
        <v>5386.8</v>
      </c>
      <c r="M86" s="19">
        <v>41358</v>
      </c>
      <c r="N86" s="15" t="s">
        <v>15</v>
      </c>
    </row>
    <row r="87" spans="1:15" x14ac:dyDescent="0.25">
      <c r="A87" s="3">
        <v>85</v>
      </c>
      <c r="B87" s="16" t="s">
        <v>49</v>
      </c>
      <c r="C87" s="21" t="s">
        <v>234</v>
      </c>
      <c r="D87" s="20"/>
      <c r="E87" s="20"/>
      <c r="F87" s="10" t="s">
        <v>10</v>
      </c>
      <c r="G87" s="16" t="s">
        <v>21</v>
      </c>
      <c r="H87" s="17">
        <v>1</v>
      </c>
      <c r="I87" s="2">
        <f>K87</f>
        <v>3111.864</v>
      </c>
      <c r="J87" s="18"/>
      <c r="K87" s="2">
        <v>3111.864</v>
      </c>
      <c r="L87" s="12">
        <f t="shared" si="7"/>
        <v>3111.864</v>
      </c>
      <c r="M87" s="19">
        <v>40458</v>
      </c>
      <c r="N87" s="15" t="s">
        <v>15</v>
      </c>
      <c r="O87">
        <v>29</v>
      </c>
    </row>
    <row r="88" spans="1:15" x14ac:dyDescent="0.25">
      <c r="A88" s="3">
        <v>86</v>
      </c>
      <c r="B88" s="16" t="s">
        <v>50</v>
      </c>
      <c r="C88" s="21" t="s">
        <v>235</v>
      </c>
      <c r="D88" s="20"/>
      <c r="E88" s="20"/>
      <c r="F88" s="10" t="s">
        <v>10</v>
      </c>
      <c r="G88" s="16" t="s">
        <v>21</v>
      </c>
      <c r="H88" s="17">
        <v>1</v>
      </c>
      <c r="I88" s="2">
        <f>K88</f>
        <v>1152</v>
      </c>
      <c r="J88" s="18"/>
      <c r="K88" s="2">
        <v>1152</v>
      </c>
      <c r="L88" s="12">
        <f t="shared" si="7"/>
        <v>1152</v>
      </c>
      <c r="M88" s="19">
        <v>40800</v>
      </c>
      <c r="N88" s="15" t="s">
        <v>19</v>
      </c>
      <c r="O88">
        <v>29</v>
      </c>
    </row>
    <row r="89" spans="1:15" x14ac:dyDescent="0.25">
      <c r="A89" s="3">
        <v>87</v>
      </c>
      <c r="B89" s="16" t="s">
        <v>50</v>
      </c>
      <c r="C89" s="21" t="s">
        <v>235</v>
      </c>
      <c r="D89" s="20"/>
      <c r="E89" s="20"/>
      <c r="F89" s="10" t="s">
        <v>10</v>
      </c>
      <c r="G89" s="16" t="s">
        <v>21</v>
      </c>
      <c r="H89" s="17">
        <v>2</v>
      </c>
      <c r="I89" s="2">
        <f t="shared" ref="I89:I92" si="9">K89</f>
        <v>2225.848</v>
      </c>
      <c r="J89" s="18"/>
      <c r="K89" s="2">
        <v>2225.848</v>
      </c>
      <c r="L89" s="12">
        <f t="shared" si="7"/>
        <v>4451.6959999999999</v>
      </c>
      <c r="M89" s="19">
        <v>41127</v>
      </c>
      <c r="N89" s="15" t="s">
        <v>19</v>
      </c>
      <c r="O89">
        <v>29</v>
      </c>
    </row>
    <row r="90" spans="1:15" x14ac:dyDescent="0.25">
      <c r="A90" s="3">
        <v>88</v>
      </c>
      <c r="B90" s="16" t="s">
        <v>50</v>
      </c>
      <c r="C90" s="21" t="s">
        <v>235</v>
      </c>
      <c r="D90" s="20"/>
      <c r="E90" s="20"/>
      <c r="F90" s="10" t="s">
        <v>10</v>
      </c>
      <c r="G90" s="16" t="s">
        <v>21</v>
      </c>
      <c r="H90" s="17">
        <v>2</v>
      </c>
      <c r="I90" s="2">
        <f t="shared" si="9"/>
        <v>367.22399999999999</v>
      </c>
      <c r="J90" s="18"/>
      <c r="K90" s="2">
        <v>367.22399999999999</v>
      </c>
      <c r="L90" s="12">
        <f t="shared" si="7"/>
        <v>734.44799999999998</v>
      </c>
      <c r="M90" s="19">
        <v>41540</v>
      </c>
      <c r="N90" s="15" t="s">
        <v>20</v>
      </c>
      <c r="O90">
        <v>29</v>
      </c>
    </row>
    <row r="91" spans="1:15" x14ac:dyDescent="0.25">
      <c r="A91" s="3">
        <v>89</v>
      </c>
      <c r="B91" s="16" t="s">
        <v>50</v>
      </c>
      <c r="C91" s="21" t="s">
        <v>235</v>
      </c>
      <c r="D91" s="20"/>
      <c r="E91" s="20"/>
      <c r="F91" s="10" t="s">
        <v>10</v>
      </c>
      <c r="G91" s="16" t="s">
        <v>21</v>
      </c>
      <c r="H91" s="17">
        <v>3</v>
      </c>
      <c r="I91" s="2">
        <f t="shared" si="9"/>
        <v>1221.1200000000001</v>
      </c>
      <c r="J91" s="18"/>
      <c r="K91" s="2">
        <v>1221.1200000000001</v>
      </c>
      <c r="L91" s="12">
        <f t="shared" si="7"/>
        <v>3663.3600000000006</v>
      </c>
      <c r="M91" s="19">
        <v>41540</v>
      </c>
      <c r="N91" s="15" t="s">
        <v>20</v>
      </c>
      <c r="O91">
        <v>29</v>
      </c>
    </row>
    <row r="92" spans="1:15" x14ac:dyDescent="0.25">
      <c r="A92" s="3">
        <v>90</v>
      </c>
      <c r="B92" s="16" t="s">
        <v>50</v>
      </c>
      <c r="C92" s="21" t="s">
        <v>235</v>
      </c>
      <c r="D92" s="20"/>
      <c r="E92" s="20"/>
      <c r="F92" s="10" t="s">
        <v>10</v>
      </c>
      <c r="G92" s="16" t="s">
        <v>21</v>
      </c>
      <c r="H92" s="17">
        <v>2</v>
      </c>
      <c r="I92" s="2">
        <f t="shared" si="9"/>
        <v>367.21600000000001</v>
      </c>
      <c r="J92" s="18"/>
      <c r="K92" s="2">
        <v>367.21600000000001</v>
      </c>
      <c r="L92" s="12">
        <f t="shared" si="7"/>
        <v>734.43200000000002</v>
      </c>
      <c r="M92" s="19">
        <v>41500</v>
      </c>
      <c r="N92" s="15" t="s">
        <v>20</v>
      </c>
      <c r="O92">
        <v>29</v>
      </c>
    </row>
    <row r="93" spans="1:15" x14ac:dyDescent="0.25">
      <c r="A93" s="3">
        <v>91</v>
      </c>
      <c r="B93" s="16" t="s">
        <v>50</v>
      </c>
      <c r="C93" s="21" t="s">
        <v>235</v>
      </c>
      <c r="D93" s="20"/>
      <c r="E93" s="20"/>
      <c r="F93" s="10" t="s">
        <v>10</v>
      </c>
      <c r="G93" s="16" t="s">
        <v>21</v>
      </c>
      <c r="H93" s="17">
        <v>5</v>
      </c>
      <c r="I93" s="2">
        <v>1845.03</v>
      </c>
      <c r="J93" s="18"/>
      <c r="K93" s="2"/>
      <c r="L93" s="12">
        <f t="shared" si="7"/>
        <v>9225.15</v>
      </c>
      <c r="M93" s="19">
        <v>40879</v>
      </c>
      <c r="N93" s="15" t="s">
        <v>15</v>
      </c>
    </row>
    <row r="94" spans="1:15" x14ac:dyDescent="0.25">
      <c r="A94" s="3">
        <v>92</v>
      </c>
      <c r="B94" s="16" t="s">
        <v>50</v>
      </c>
      <c r="C94" s="21" t="s">
        <v>235</v>
      </c>
      <c r="D94" s="20"/>
      <c r="E94" s="20"/>
      <c r="F94" s="10" t="s">
        <v>10</v>
      </c>
      <c r="G94" s="16" t="s">
        <v>21</v>
      </c>
      <c r="H94" s="17">
        <v>3</v>
      </c>
      <c r="I94" s="2">
        <f>K94</f>
        <v>6932.4800000000005</v>
      </c>
      <c r="J94" s="18"/>
      <c r="K94" s="2">
        <v>6932.4800000000005</v>
      </c>
      <c r="L94" s="12">
        <f t="shared" si="7"/>
        <v>20797.440000000002</v>
      </c>
      <c r="M94" s="19">
        <v>41249</v>
      </c>
      <c r="N94" s="15" t="s">
        <v>15</v>
      </c>
      <c r="O94">
        <v>29</v>
      </c>
    </row>
    <row r="95" spans="1:15" x14ac:dyDescent="0.25">
      <c r="A95" s="3">
        <v>93</v>
      </c>
      <c r="B95" s="16" t="s">
        <v>50</v>
      </c>
      <c r="C95" s="21" t="s">
        <v>235</v>
      </c>
      <c r="D95" s="20"/>
      <c r="E95" s="20"/>
      <c r="F95" s="10" t="s">
        <v>10</v>
      </c>
      <c r="G95" s="16" t="s">
        <v>21</v>
      </c>
      <c r="H95" s="17">
        <v>2</v>
      </c>
      <c r="I95" s="2">
        <f>K95</f>
        <v>1571.92</v>
      </c>
      <c r="J95" s="18"/>
      <c r="K95" s="2">
        <v>1571.92</v>
      </c>
      <c r="L95" s="12">
        <f t="shared" si="7"/>
        <v>3143.84</v>
      </c>
      <c r="M95" s="19">
        <v>41358</v>
      </c>
      <c r="N95" s="15" t="s">
        <v>15</v>
      </c>
      <c r="O95">
        <v>29</v>
      </c>
    </row>
    <row r="96" spans="1:15" x14ac:dyDescent="0.25">
      <c r="A96" s="3">
        <v>94</v>
      </c>
      <c r="B96" s="16" t="s">
        <v>50</v>
      </c>
      <c r="C96" s="21" t="s">
        <v>235</v>
      </c>
      <c r="D96" s="20"/>
      <c r="E96" s="20"/>
      <c r="F96" s="10" t="s">
        <v>10</v>
      </c>
      <c r="G96" s="16" t="s">
        <v>21</v>
      </c>
      <c r="H96" s="17">
        <v>2</v>
      </c>
      <c r="I96" s="2">
        <v>1964.9</v>
      </c>
      <c r="J96" s="18"/>
      <c r="K96" s="2"/>
      <c r="L96" s="12">
        <f t="shared" si="7"/>
        <v>3929.8</v>
      </c>
      <c r="M96" s="19">
        <v>41358</v>
      </c>
      <c r="N96" s="15" t="s">
        <v>15</v>
      </c>
    </row>
    <row r="97" spans="1:15" x14ac:dyDescent="0.25">
      <c r="A97" s="3">
        <v>95</v>
      </c>
      <c r="B97" s="16" t="s">
        <v>51</v>
      </c>
      <c r="C97" s="21" t="s">
        <v>236</v>
      </c>
      <c r="D97" s="20"/>
      <c r="E97" s="20"/>
      <c r="F97" s="10" t="s">
        <v>10</v>
      </c>
      <c r="G97" s="16" t="s">
        <v>21</v>
      </c>
      <c r="H97" s="17">
        <v>1</v>
      </c>
      <c r="I97" s="2">
        <v>12100</v>
      </c>
      <c r="J97" s="18"/>
      <c r="K97" s="2"/>
      <c r="L97" s="12">
        <f t="shared" si="7"/>
        <v>12100</v>
      </c>
      <c r="M97" s="19">
        <v>41158</v>
      </c>
      <c r="N97" s="15" t="s">
        <v>15</v>
      </c>
    </row>
    <row r="98" spans="1:15" x14ac:dyDescent="0.25">
      <c r="A98" s="3">
        <v>96</v>
      </c>
      <c r="B98" s="16" t="s">
        <v>52</v>
      </c>
      <c r="C98" s="21" t="s">
        <v>237</v>
      </c>
      <c r="D98" s="20"/>
      <c r="E98" s="20"/>
      <c r="F98" s="10" t="s">
        <v>10</v>
      </c>
      <c r="G98" s="16" t="s">
        <v>21</v>
      </c>
      <c r="H98" s="17">
        <v>7</v>
      </c>
      <c r="I98" s="2">
        <f>K98</f>
        <v>129.35999999999999</v>
      </c>
      <c r="J98" s="18"/>
      <c r="K98" s="2">
        <v>129.35999999999999</v>
      </c>
      <c r="L98" s="12">
        <f t="shared" si="7"/>
        <v>905.51999999999987</v>
      </c>
      <c r="M98" s="19">
        <v>40879</v>
      </c>
      <c r="N98" s="15" t="s">
        <v>15</v>
      </c>
      <c r="O98">
        <v>29</v>
      </c>
    </row>
    <row r="99" spans="1:15" x14ac:dyDescent="0.25">
      <c r="A99" s="3">
        <v>97</v>
      </c>
      <c r="B99" s="16" t="s">
        <v>52</v>
      </c>
      <c r="C99" s="21" t="s">
        <v>237</v>
      </c>
      <c r="D99" s="20"/>
      <c r="E99" s="20"/>
      <c r="F99" s="10" t="s">
        <v>10</v>
      </c>
      <c r="G99" s="16" t="s">
        <v>21</v>
      </c>
      <c r="H99" s="17">
        <v>1</v>
      </c>
      <c r="I99" s="2">
        <f>K99</f>
        <v>129.35999999999999</v>
      </c>
      <c r="J99" s="18"/>
      <c r="K99" s="2">
        <v>129.35999999999999</v>
      </c>
      <c r="L99" s="12">
        <f t="shared" si="7"/>
        <v>129.35999999999999</v>
      </c>
      <c r="M99" s="19">
        <v>40879</v>
      </c>
      <c r="N99" s="15" t="s">
        <v>15</v>
      </c>
      <c r="O99">
        <v>29</v>
      </c>
    </row>
    <row r="100" spans="1:15" x14ac:dyDescent="0.25">
      <c r="A100" s="3">
        <v>98</v>
      </c>
      <c r="B100" s="16" t="s">
        <v>53</v>
      </c>
      <c r="C100" s="21" t="s">
        <v>238</v>
      </c>
      <c r="D100" s="20"/>
      <c r="E100" s="20"/>
      <c r="F100" s="10" t="s">
        <v>10</v>
      </c>
      <c r="G100" s="16" t="s">
        <v>21</v>
      </c>
      <c r="H100" s="17">
        <v>2</v>
      </c>
      <c r="I100" s="2">
        <v>4068</v>
      </c>
      <c r="J100" s="18"/>
      <c r="K100" s="2"/>
      <c r="L100" s="12">
        <f t="shared" si="7"/>
        <v>8136</v>
      </c>
      <c r="M100" s="19">
        <v>40892</v>
      </c>
      <c r="N100" s="15" t="s">
        <v>19</v>
      </c>
    </row>
    <row r="101" spans="1:15" x14ac:dyDescent="0.25">
      <c r="A101" s="3">
        <v>99</v>
      </c>
      <c r="B101" s="16" t="s">
        <v>54</v>
      </c>
      <c r="C101" s="21" t="s">
        <v>239</v>
      </c>
      <c r="D101" s="20"/>
      <c r="E101" s="20"/>
      <c r="F101" s="10" t="s">
        <v>10</v>
      </c>
      <c r="G101" s="16" t="s">
        <v>21</v>
      </c>
      <c r="H101" s="17">
        <v>1</v>
      </c>
      <c r="I101" s="2">
        <v>465.12</v>
      </c>
      <c r="J101" s="18"/>
      <c r="K101" s="2"/>
      <c r="L101" s="12">
        <f t="shared" si="7"/>
        <v>465.12</v>
      </c>
      <c r="M101" s="19">
        <v>42978</v>
      </c>
      <c r="N101" s="15" t="s">
        <v>15</v>
      </c>
    </row>
    <row r="102" spans="1:15" x14ac:dyDescent="0.25">
      <c r="A102" s="3">
        <v>100</v>
      </c>
      <c r="B102" s="16" t="s">
        <v>55</v>
      </c>
      <c r="C102" s="21" t="s">
        <v>240</v>
      </c>
      <c r="D102" s="20"/>
      <c r="E102" s="20"/>
      <c r="F102" s="10" t="s">
        <v>10</v>
      </c>
      <c r="G102" s="16" t="s">
        <v>21</v>
      </c>
      <c r="H102" s="17">
        <v>1</v>
      </c>
      <c r="I102" s="2">
        <f>K102</f>
        <v>151.744</v>
      </c>
      <c r="J102" s="18"/>
      <c r="K102" s="2">
        <v>151.744</v>
      </c>
      <c r="L102" s="12">
        <f t="shared" si="7"/>
        <v>151.744</v>
      </c>
      <c r="M102" s="19">
        <v>40526</v>
      </c>
      <c r="N102" s="15" t="s">
        <v>15</v>
      </c>
      <c r="O102">
        <v>29</v>
      </c>
    </row>
    <row r="103" spans="1:15" x14ac:dyDescent="0.25">
      <c r="A103" s="3">
        <v>101</v>
      </c>
      <c r="B103" s="16" t="s">
        <v>56</v>
      </c>
      <c r="C103" s="21" t="s">
        <v>241</v>
      </c>
      <c r="D103" s="20"/>
      <c r="E103" s="20"/>
      <c r="F103" s="10" t="s">
        <v>10</v>
      </c>
      <c r="G103" s="16" t="s">
        <v>21</v>
      </c>
      <c r="H103" s="17">
        <v>3</v>
      </c>
      <c r="I103" s="2">
        <f t="shared" ref="I103:I106" si="10">K103</f>
        <v>1480</v>
      </c>
      <c r="J103" s="18"/>
      <c r="K103" s="2">
        <v>1480</v>
      </c>
      <c r="L103" s="12">
        <f t="shared" si="7"/>
        <v>4440</v>
      </c>
      <c r="M103" s="19">
        <v>40357</v>
      </c>
      <c r="N103" s="15" t="s">
        <v>19</v>
      </c>
      <c r="O103">
        <v>29</v>
      </c>
    </row>
    <row r="104" spans="1:15" x14ac:dyDescent="0.25">
      <c r="A104" s="3">
        <v>102</v>
      </c>
      <c r="B104" s="16" t="s">
        <v>56</v>
      </c>
      <c r="C104" s="21" t="s">
        <v>241</v>
      </c>
      <c r="D104" s="20"/>
      <c r="E104" s="20"/>
      <c r="F104" s="10" t="s">
        <v>10</v>
      </c>
      <c r="G104" s="16" t="s">
        <v>21</v>
      </c>
      <c r="H104" s="17">
        <v>2</v>
      </c>
      <c r="I104" s="2">
        <f t="shared" si="10"/>
        <v>503.23999999999995</v>
      </c>
      <c r="J104" s="18"/>
      <c r="K104" s="2">
        <v>503.23999999999995</v>
      </c>
      <c r="L104" s="12">
        <f t="shared" si="7"/>
        <v>1006.4799999999999</v>
      </c>
      <c r="M104" s="19">
        <v>40408</v>
      </c>
      <c r="N104" s="15" t="s">
        <v>15</v>
      </c>
      <c r="O104">
        <v>29</v>
      </c>
    </row>
    <row r="105" spans="1:15" x14ac:dyDescent="0.25">
      <c r="A105" s="3">
        <v>103</v>
      </c>
      <c r="B105" s="16" t="s">
        <v>57</v>
      </c>
      <c r="C105" s="21" t="s">
        <v>242</v>
      </c>
      <c r="D105" s="20"/>
      <c r="E105" s="20"/>
      <c r="F105" s="10" t="s">
        <v>10</v>
      </c>
      <c r="G105" s="16" t="s">
        <v>21</v>
      </c>
      <c r="H105" s="17">
        <v>4</v>
      </c>
      <c r="I105" s="2">
        <f t="shared" si="10"/>
        <v>17772.48</v>
      </c>
      <c r="J105" s="18"/>
      <c r="K105" s="2">
        <v>17772.48</v>
      </c>
      <c r="L105" s="12">
        <f t="shared" si="7"/>
        <v>71089.919999999998</v>
      </c>
      <c r="M105" s="19">
        <v>41128</v>
      </c>
      <c r="N105" s="15" t="s">
        <v>19</v>
      </c>
      <c r="O105">
        <v>29</v>
      </c>
    </row>
    <row r="106" spans="1:15" x14ac:dyDescent="0.25">
      <c r="A106" s="3">
        <v>104</v>
      </c>
      <c r="B106" s="16" t="s">
        <v>58</v>
      </c>
      <c r="C106" s="21" t="s">
        <v>243</v>
      </c>
      <c r="D106" s="20"/>
      <c r="E106" s="20"/>
      <c r="F106" s="10" t="s">
        <v>10</v>
      </c>
      <c r="G106" s="16" t="s">
        <v>21</v>
      </c>
      <c r="H106" s="17">
        <v>20</v>
      </c>
      <c r="I106" s="2">
        <f t="shared" si="10"/>
        <v>1476</v>
      </c>
      <c r="J106" s="18"/>
      <c r="K106" s="2">
        <v>1476</v>
      </c>
      <c r="L106" s="12">
        <f t="shared" si="7"/>
        <v>29520</v>
      </c>
      <c r="M106" s="19">
        <v>41031</v>
      </c>
      <c r="N106" s="15" t="s">
        <v>15</v>
      </c>
      <c r="O106">
        <v>29</v>
      </c>
    </row>
    <row r="107" spans="1:15" x14ac:dyDescent="0.25">
      <c r="A107" s="3">
        <v>105</v>
      </c>
      <c r="B107" s="16" t="s">
        <v>59</v>
      </c>
      <c r="C107" s="21" t="s">
        <v>244</v>
      </c>
      <c r="D107" s="20"/>
      <c r="E107" s="20"/>
      <c r="F107" s="10" t="s">
        <v>10</v>
      </c>
      <c r="G107" s="16" t="s">
        <v>21</v>
      </c>
      <c r="H107" s="17">
        <v>2</v>
      </c>
      <c r="I107" s="2">
        <v>21340.5</v>
      </c>
      <c r="J107" s="18"/>
      <c r="K107" s="2"/>
      <c r="L107" s="12">
        <f t="shared" si="7"/>
        <v>42681</v>
      </c>
      <c r="M107" s="19">
        <v>41031</v>
      </c>
      <c r="N107" s="15" t="s">
        <v>15</v>
      </c>
    </row>
    <row r="108" spans="1:15" x14ac:dyDescent="0.25">
      <c r="A108" s="3">
        <v>106</v>
      </c>
      <c r="B108" s="16" t="s">
        <v>60</v>
      </c>
      <c r="C108" s="21" t="s">
        <v>245</v>
      </c>
      <c r="D108" s="20"/>
      <c r="E108" s="20"/>
      <c r="F108" s="10" t="s">
        <v>10</v>
      </c>
      <c r="G108" s="16" t="s">
        <v>21</v>
      </c>
      <c r="H108" s="17">
        <v>3</v>
      </c>
      <c r="I108" s="2">
        <f>K108</f>
        <v>216.21599999999998</v>
      </c>
      <c r="J108" s="18"/>
      <c r="K108" s="2">
        <v>216.21599999999998</v>
      </c>
      <c r="L108" s="12">
        <f t="shared" si="7"/>
        <v>648.64799999999991</v>
      </c>
      <c r="M108" s="19">
        <v>40885</v>
      </c>
      <c r="N108" s="15" t="s">
        <v>15</v>
      </c>
      <c r="O108">
        <v>29</v>
      </c>
    </row>
    <row r="109" spans="1:15" x14ac:dyDescent="0.25">
      <c r="A109" s="3">
        <v>107</v>
      </c>
      <c r="B109" s="16" t="s">
        <v>60</v>
      </c>
      <c r="C109" s="21" t="s">
        <v>245</v>
      </c>
      <c r="D109" s="20"/>
      <c r="E109" s="20"/>
      <c r="F109" s="10" t="s">
        <v>10</v>
      </c>
      <c r="G109" s="16" t="s">
        <v>21</v>
      </c>
      <c r="H109" s="17">
        <v>1</v>
      </c>
      <c r="I109" s="2">
        <f t="shared" ref="I109:I113" si="11">K109</f>
        <v>216.21599999999998</v>
      </c>
      <c r="J109" s="18"/>
      <c r="K109" s="2">
        <v>216.21599999999998</v>
      </c>
      <c r="L109" s="12">
        <f t="shared" si="7"/>
        <v>216.21599999999998</v>
      </c>
      <c r="M109" s="19">
        <v>40885</v>
      </c>
      <c r="N109" s="15" t="s">
        <v>15</v>
      </c>
      <c r="O109">
        <v>29</v>
      </c>
    </row>
    <row r="110" spans="1:15" x14ac:dyDescent="0.25">
      <c r="A110" s="3">
        <v>108</v>
      </c>
      <c r="B110" s="16" t="s">
        <v>60</v>
      </c>
      <c r="C110" s="21" t="s">
        <v>245</v>
      </c>
      <c r="D110" s="20"/>
      <c r="E110" s="20"/>
      <c r="F110" s="10" t="s">
        <v>10</v>
      </c>
      <c r="G110" s="16" t="s">
        <v>21</v>
      </c>
      <c r="H110" s="17">
        <v>1</v>
      </c>
      <c r="I110" s="2">
        <f t="shared" si="11"/>
        <v>216.21599999999998</v>
      </c>
      <c r="J110" s="18"/>
      <c r="K110" s="2">
        <v>216.21599999999998</v>
      </c>
      <c r="L110" s="12">
        <f t="shared" si="7"/>
        <v>216.21599999999998</v>
      </c>
      <c r="M110" s="19">
        <v>40885</v>
      </c>
      <c r="N110" s="15" t="s">
        <v>15</v>
      </c>
      <c r="O110">
        <v>29</v>
      </c>
    </row>
    <row r="111" spans="1:15" x14ac:dyDescent="0.25">
      <c r="A111" s="3">
        <v>109</v>
      </c>
      <c r="B111" s="16" t="s">
        <v>60</v>
      </c>
      <c r="C111" s="21" t="s">
        <v>245</v>
      </c>
      <c r="D111" s="20"/>
      <c r="E111" s="20"/>
      <c r="F111" s="10" t="s">
        <v>10</v>
      </c>
      <c r="G111" s="16" t="s">
        <v>21</v>
      </c>
      <c r="H111" s="17">
        <v>2</v>
      </c>
      <c r="I111" s="2">
        <f t="shared" si="11"/>
        <v>216.21599999999998</v>
      </c>
      <c r="J111" s="18"/>
      <c r="K111" s="2">
        <v>216.21599999999998</v>
      </c>
      <c r="L111" s="12">
        <f t="shared" si="7"/>
        <v>432.43199999999996</v>
      </c>
      <c r="M111" s="19">
        <v>40885</v>
      </c>
      <c r="N111" s="15" t="s">
        <v>15</v>
      </c>
      <c r="O111">
        <v>29</v>
      </c>
    </row>
    <row r="112" spans="1:15" x14ac:dyDescent="0.25">
      <c r="A112" s="3">
        <v>110</v>
      </c>
      <c r="B112" s="16" t="s">
        <v>60</v>
      </c>
      <c r="C112" s="21" t="s">
        <v>245</v>
      </c>
      <c r="D112" s="20"/>
      <c r="E112" s="20"/>
      <c r="F112" s="10" t="s">
        <v>10</v>
      </c>
      <c r="G112" s="16" t="s">
        <v>21</v>
      </c>
      <c r="H112" s="17">
        <v>13</v>
      </c>
      <c r="I112" s="2">
        <f t="shared" si="11"/>
        <v>216.21599999999998</v>
      </c>
      <c r="J112" s="18"/>
      <c r="K112" s="2">
        <v>216.21599999999998</v>
      </c>
      <c r="L112" s="12">
        <f t="shared" si="7"/>
        <v>2810.8079999999995</v>
      </c>
      <c r="M112" s="19">
        <v>40885</v>
      </c>
      <c r="N112" s="15" t="s">
        <v>15</v>
      </c>
      <c r="O112">
        <v>29</v>
      </c>
    </row>
    <row r="113" spans="1:15" x14ac:dyDescent="0.25">
      <c r="A113" s="3">
        <v>111</v>
      </c>
      <c r="B113" s="16" t="s">
        <v>61</v>
      </c>
      <c r="C113" s="21" t="s">
        <v>246</v>
      </c>
      <c r="D113" s="20"/>
      <c r="E113" s="20"/>
      <c r="F113" s="10" t="s">
        <v>10</v>
      </c>
      <c r="G113" s="16" t="s">
        <v>21</v>
      </c>
      <c r="H113" s="17">
        <v>7</v>
      </c>
      <c r="I113" s="2">
        <f t="shared" si="11"/>
        <v>514.56000000000006</v>
      </c>
      <c r="J113" s="18"/>
      <c r="K113" s="2">
        <v>514.56000000000006</v>
      </c>
      <c r="L113" s="12">
        <f t="shared" si="7"/>
        <v>3601.9200000000005</v>
      </c>
      <c r="M113" s="19">
        <v>40396</v>
      </c>
      <c r="N113" s="15" t="s">
        <v>15</v>
      </c>
      <c r="O113">
        <v>29</v>
      </c>
    </row>
    <row r="114" spans="1:15" x14ac:dyDescent="0.25">
      <c r="A114" s="3">
        <v>112</v>
      </c>
      <c r="B114" s="16" t="s">
        <v>62</v>
      </c>
      <c r="C114" s="21" t="s">
        <v>247</v>
      </c>
      <c r="D114" s="20"/>
      <c r="E114" s="20"/>
      <c r="F114" s="10" t="s">
        <v>10</v>
      </c>
      <c r="G114" s="16" t="s">
        <v>21</v>
      </c>
      <c r="H114" s="17">
        <v>2</v>
      </c>
      <c r="I114" s="2">
        <v>1350</v>
      </c>
      <c r="J114" s="18"/>
      <c r="K114" s="2"/>
      <c r="L114" s="12">
        <f t="shared" si="7"/>
        <v>2700</v>
      </c>
      <c r="M114" s="19">
        <v>40960</v>
      </c>
      <c r="N114" s="15" t="s">
        <v>19</v>
      </c>
    </row>
    <row r="115" spans="1:15" x14ac:dyDescent="0.25">
      <c r="A115" s="3">
        <v>113</v>
      </c>
      <c r="B115" s="16" t="s">
        <v>62</v>
      </c>
      <c r="C115" s="21" t="s">
        <v>247</v>
      </c>
      <c r="D115" s="20"/>
      <c r="E115" s="20"/>
      <c r="F115" s="10" t="s">
        <v>10</v>
      </c>
      <c r="G115" s="16" t="s">
        <v>21</v>
      </c>
      <c r="H115" s="17">
        <v>7</v>
      </c>
      <c r="I115" s="2">
        <v>300</v>
      </c>
      <c r="J115" s="18"/>
      <c r="K115" s="2"/>
      <c r="L115" s="12">
        <f t="shared" si="7"/>
        <v>2100</v>
      </c>
      <c r="M115" s="19">
        <v>40535</v>
      </c>
      <c r="N115" s="15" t="s">
        <v>15</v>
      </c>
    </row>
    <row r="116" spans="1:15" x14ac:dyDescent="0.25">
      <c r="A116" s="3">
        <v>114</v>
      </c>
      <c r="B116" s="16" t="s">
        <v>62</v>
      </c>
      <c r="C116" s="21" t="s">
        <v>247</v>
      </c>
      <c r="D116" s="20"/>
      <c r="E116" s="20"/>
      <c r="F116" s="10" t="s">
        <v>10</v>
      </c>
      <c r="G116" s="16" t="s">
        <v>21</v>
      </c>
      <c r="H116" s="17">
        <v>2</v>
      </c>
      <c r="I116" s="2">
        <v>365.04</v>
      </c>
      <c r="J116" s="18"/>
      <c r="K116" s="2"/>
      <c r="L116" s="12">
        <f t="shared" si="7"/>
        <v>730.08</v>
      </c>
      <c r="M116" s="19">
        <v>40490</v>
      </c>
      <c r="N116" s="15" t="s">
        <v>15</v>
      </c>
    </row>
    <row r="117" spans="1:15" x14ac:dyDescent="0.25">
      <c r="A117" s="3">
        <v>115</v>
      </c>
      <c r="B117" s="16" t="s">
        <v>62</v>
      </c>
      <c r="C117" s="21" t="s">
        <v>247</v>
      </c>
      <c r="D117" s="20"/>
      <c r="E117" s="20"/>
      <c r="F117" s="10" t="s">
        <v>10</v>
      </c>
      <c r="G117" s="16" t="s">
        <v>21</v>
      </c>
      <c r="H117" s="17">
        <v>16</v>
      </c>
      <c r="I117" s="2">
        <f>K117</f>
        <v>490.18400000000003</v>
      </c>
      <c r="J117" s="18"/>
      <c r="K117" s="2">
        <v>490.18400000000003</v>
      </c>
      <c r="L117" s="12">
        <f t="shared" si="7"/>
        <v>7842.9440000000004</v>
      </c>
      <c r="M117" s="19">
        <v>40879</v>
      </c>
      <c r="N117" s="15" t="s">
        <v>15</v>
      </c>
      <c r="O117">
        <v>29</v>
      </c>
    </row>
    <row r="118" spans="1:15" x14ac:dyDescent="0.25">
      <c r="A118" s="3">
        <v>116</v>
      </c>
      <c r="B118" s="16" t="s">
        <v>62</v>
      </c>
      <c r="C118" s="21" t="s">
        <v>247</v>
      </c>
      <c r="D118" s="20"/>
      <c r="E118" s="20"/>
      <c r="F118" s="10" t="s">
        <v>10</v>
      </c>
      <c r="G118" s="16" t="s">
        <v>21</v>
      </c>
      <c r="H118" s="17">
        <v>2</v>
      </c>
      <c r="I118" s="2">
        <v>1107</v>
      </c>
      <c r="J118" s="18"/>
      <c r="K118" s="2"/>
      <c r="L118" s="12">
        <f t="shared" si="7"/>
        <v>2214</v>
      </c>
      <c r="M118" s="19">
        <v>41031</v>
      </c>
      <c r="N118" s="15" t="s">
        <v>15</v>
      </c>
    </row>
    <row r="119" spans="1:15" x14ac:dyDescent="0.25">
      <c r="A119" s="3">
        <v>117</v>
      </c>
      <c r="B119" s="16" t="s">
        <v>62</v>
      </c>
      <c r="C119" s="21" t="s">
        <v>247</v>
      </c>
      <c r="D119" s="20"/>
      <c r="E119" s="20"/>
      <c r="F119" s="10" t="s">
        <v>10</v>
      </c>
      <c r="G119" s="16" t="s">
        <v>21</v>
      </c>
      <c r="H119" s="17">
        <v>1</v>
      </c>
      <c r="I119" s="2">
        <f>K119</f>
        <v>462.26400000000001</v>
      </c>
      <c r="J119" s="18"/>
      <c r="K119" s="2">
        <v>462.26400000000001</v>
      </c>
      <c r="L119" s="12">
        <f t="shared" si="7"/>
        <v>462.26400000000001</v>
      </c>
      <c r="M119" s="19">
        <v>41358</v>
      </c>
      <c r="N119" s="15" t="s">
        <v>15</v>
      </c>
      <c r="O119">
        <v>29</v>
      </c>
    </row>
    <row r="120" spans="1:15" x14ac:dyDescent="0.25">
      <c r="A120" s="3">
        <v>118</v>
      </c>
      <c r="B120" s="16" t="s">
        <v>62</v>
      </c>
      <c r="C120" s="21" t="s">
        <v>247</v>
      </c>
      <c r="D120" s="20"/>
      <c r="E120" s="20"/>
      <c r="F120" s="10" t="s">
        <v>10</v>
      </c>
      <c r="G120" s="16" t="s">
        <v>21</v>
      </c>
      <c r="H120" s="17">
        <v>3</v>
      </c>
      <c r="I120" s="2">
        <f t="shared" ref="I120:I123" si="12">K120</f>
        <v>462.26400000000001</v>
      </c>
      <c r="J120" s="18"/>
      <c r="K120" s="2">
        <v>462.26400000000001</v>
      </c>
      <c r="L120" s="12">
        <f t="shared" si="7"/>
        <v>1386.7919999999999</v>
      </c>
      <c r="M120" s="19">
        <v>41621</v>
      </c>
      <c r="N120" s="15" t="s">
        <v>15</v>
      </c>
      <c r="O120">
        <v>29</v>
      </c>
    </row>
    <row r="121" spans="1:15" x14ac:dyDescent="0.25">
      <c r="A121" s="3">
        <v>119</v>
      </c>
      <c r="B121" s="16" t="s">
        <v>63</v>
      </c>
      <c r="C121" s="21" t="s">
        <v>248</v>
      </c>
      <c r="D121" s="20"/>
      <c r="E121" s="20"/>
      <c r="F121" s="10" t="s">
        <v>10</v>
      </c>
      <c r="G121" s="16" t="s">
        <v>21</v>
      </c>
      <c r="H121" s="17">
        <v>36</v>
      </c>
      <c r="I121" s="2">
        <f t="shared" si="12"/>
        <v>616</v>
      </c>
      <c r="J121" s="18"/>
      <c r="K121" s="2">
        <v>616</v>
      </c>
      <c r="L121" s="12">
        <f t="shared" si="7"/>
        <v>22176</v>
      </c>
      <c r="M121" s="19">
        <v>40871</v>
      </c>
      <c r="N121" s="15" t="s">
        <v>19</v>
      </c>
      <c r="O121">
        <v>29</v>
      </c>
    </row>
    <row r="122" spans="1:15" x14ac:dyDescent="0.25">
      <c r="A122" s="3">
        <v>120</v>
      </c>
      <c r="B122" s="16" t="s">
        <v>63</v>
      </c>
      <c r="C122" s="21" t="s">
        <v>248</v>
      </c>
      <c r="D122" s="20"/>
      <c r="E122" s="20"/>
      <c r="F122" s="10" t="s">
        <v>10</v>
      </c>
      <c r="G122" s="16" t="s">
        <v>21</v>
      </c>
      <c r="H122" s="17">
        <v>1</v>
      </c>
      <c r="I122" s="2">
        <f t="shared" si="12"/>
        <v>616</v>
      </c>
      <c r="J122" s="18"/>
      <c r="K122" s="2">
        <v>616</v>
      </c>
      <c r="L122" s="12">
        <f t="shared" si="7"/>
        <v>616</v>
      </c>
      <c r="M122" s="19">
        <v>40871</v>
      </c>
      <c r="N122" s="15" t="s">
        <v>19</v>
      </c>
      <c r="O122">
        <v>29</v>
      </c>
    </row>
    <row r="123" spans="1:15" x14ac:dyDescent="0.25">
      <c r="A123" s="3">
        <v>121</v>
      </c>
      <c r="B123" s="16" t="s">
        <v>63</v>
      </c>
      <c r="C123" s="21" t="s">
        <v>248</v>
      </c>
      <c r="D123" s="20"/>
      <c r="E123" s="20"/>
      <c r="F123" s="10" t="s">
        <v>10</v>
      </c>
      <c r="G123" s="16" t="s">
        <v>21</v>
      </c>
      <c r="H123" s="17">
        <v>4</v>
      </c>
      <c r="I123" s="2">
        <f t="shared" si="12"/>
        <v>234.84</v>
      </c>
      <c r="J123" s="18"/>
      <c r="K123" s="2">
        <v>234.84</v>
      </c>
      <c r="L123" s="12">
        <f t="shared" si="7"/>
        <v>939.36</v>
      </c>
      <c r="M123" s="19">
        <v>41500</v>
      </c>
      <c r="N123" s="15" t="s">
        <v>20</v>
      </c>
      <c r="O123">
        <v>29</v>
      </c>
    </row>
    <row r="124" spans="1:15" x14ac:dyDescent="0.25">
      <c r="A124" s="3">
        <v>122</v>
      </c>
      <c r="B124" s="16" t="s">
        <v>63</v>
      </c>
      <c r="C124" s="21" t="s">
        <v>248</v>
      </c>
      <c r="D124" s="20"/>
      <c r="E124" s="20"/>
      <c r="F124" s="10" t="s">
        <v>10</v>
      </c>
      <c r="G124" s="16" t="s">
        <v>21</v>
      </c>
      <c r="H124" s="17">
        <v>4</v>
      </c>
      <c r="I124" s="2">
        <v>751.78</v>
      </c>
      <c r="J124" s="18"/>
      <c r="K124" s="2"/>
      <c r="L124" s="12">
        <f t="shared" si="7"/>
        <v>3007.12</v>
      </c>
      <c r="M124" s="19">
        <v>42978</v>
      </c>
      <c r="N124" s="15" t="s">
        <v>15</v>
      </c>
    </row>
    <row r="125" spans="1:15" x14ac:dyDescent="0.25">
      <c r="A125" s="3">
        <v>123</v>
      </c>
      <c r="B125" s="16" t="s">
        <v>64</v>
      </c>
      <c r="C125" s="21" t="s">
        <v>249</v>
      </c>
      <c r="D125" s="20"/>
      <c r="E125" s="20"/>
      <c r="F125" s="10" t="s">
        <v>10</v>
      </c>
      <c r="G125" s="16" t="s">
        <v>21</v>
      </c>
      <c r="H125" s="17">
        <v>1</v>
      </c>
      <c r="I125" s="2">
        <v>50491.02</v>
      </c>
      <c r="J125" s="18"/>
      <c r="K125" s="2"/>
      <c r="L125" s="12">
        <f t="shared" si="7"/>
        <v>50491.02</v>
      </c>
      <c r="M125" s="19">
        <v>41393</v>
      </c>
      <c r="N125" s="15" t="s">
        <v>19</v>
      </c>
    </row>
    <row r="126" spans="1:15" x14ac:dyDescent="0.25">
      <c r="A126" s="3">
        <v>124</v>
      </c>
      <c r="B126" s="16" t="s">
        <v>65</v>
      </c>
      <c r="C126" s="21" t="s">
        <v>250</v>
      </c>
      <c r="D126" s="20"/>
      <c r="E126" s="20"/>
      <c r="F126" s="10" t="s">
        <v>10</v>
      </c>
      <c r="G126" s="16" t="s">
        <v>21</v>
      </c>
      <c r="H126" s="17">
        <v>1</v>
      </c>
      <c r="I126" s="2">
        <f>K126</f>
        <v>356.52800000000002</v>
      </c>
      <c r="J126" s="18"/>
      <c r="K126" s="2">
        <v>356.52800000000002</v>
      </c>
      <c r="L126" s="12">
        <f t="shared" si="7"/>
        <v>356.52800000000002</v>
      </c>
      <c r="M126" s="19">
        <v>40427</v>
      </c>
      <c r="N126" s="15" t="s">
        <v>15</v>
      </c>
      <c r="O126">
        <v>29</v>
      </c>
    </row>
    <row r="127" spans="1:15" x14ac:dyDescent="0.25">
      <c r="A127" s="3">
        <v>125</v>
      </c>
      <c r="B127" s="16" t="s">
        <v>65</v>
      </c>
      <c r="C127" s="21" t="s">
        <v>250</v>
      </c>
      <c r="D127" s="20"/>
      <c r="E127" s="20"/>
      <c r="F127" s="10" t="s">
        <v>10</v>
      </c>
      <c r="G127" s="16" t="s">
        <v>21</v>
      </c>
      <c r="H127" s="17">
        <v>4</v>
      </c>
      <c r="I127" s="2">
        <f>K127</f>
        <v>755.2</v>
      </c>
      <c r="J127" s="18"/>
      <c r="K127" s="2">
        <v>755.2</v>
      </c>
      <c r="L127" s="12">
        <f t="shared" si="7"/>
        <v>3020.8</v>
      </c>
      <c r="M127" s="19">
        <v>41136</v>
      </c>
      <c r="N127" s="15" t="s">
        <v>15</v>
      </c>
      <c r="O127">
        <v>29</v>
      </c>
    </row>
    <row r="128" spans="1:15" ht="30" x14ac:dyDescent="0.25">
      <c r="A128" s="3">
        <v>126</v>
      </c>
      <c r="B128" s="16" t="s">
        <v>66</v>
      </c>
      <c r="C128" s="21" t="s">
        <v>251</v>
      </c>
      <c r="D128" s="20"/>
      <c r="E128" s="20"/>
      <c r="F128" s="10" t="s">
        <v>10</v>
      </c>
      <c r="G128" s="16" t="s">
        <v>21</v>
      </c>
      <c r="H128" s="17">
        <v>3</v>
      </c>
      <c r="I128" s="2">
        <f t="shared" ref="I128:I130" si="13">K128</f>
        <v>3082.4</v>
      </c>
      <c r="J128" s="18"/>
      <c r="K128" s="2">
        <v>3082.4</v>
      </c>
      <c r="L128" s="12">
        <f t="shared" si="7"/>
        <v>9247.2000000000007</v>
      </c>
      <c r="M128" s="19">
        <v>40254</v>
      </c>
      <c r="N128" s="15" t="s">
        <v>19</v>
      </c>
      <c r="O128">
        <v>29</v>
      </c>
    </row>
    <row r="129" spans="1:15" x14ac:dyDescent="0.25">
      <c r="A129" s="3">
        <v>127</v>
      </c>
      <c r="B129" s="16" t="s">
        <v>67</v>
      </c>
      <c r="C129" s="21" t="s">
        <v>239</v>
      </c>
      <c r="D129" s="20"/>
      <c r="E129" s="20"/>
      <c r="F129" s="10" t="s">
        <v>10</v>
      </c>
      <c r="G129" s="16" t="s">
        <v>21</v>
      </c>
      <c r="H129" s="17">
        <v>8</v>
      </c>
      <c r="I129" s="2">
        <f t="shared" si="13"/>
        <v>363.928</v>
      </c>
      <c r="J129" s="18"/>
      <c r="K129" s="2">
        <v>363.928</v>
      </c>
      <c r="L129" s="12">
        <f t="shared" si="7"/>
        <v>2911.424</v>
      </c>
      <c r="M129" s="19">
        <v>40395</v>
      </c>
      <c r="N129" s="15" t="s">
        <v>15</v>
      </c>
      <c r="O129">
        <v>29</v>
      </c>
    </row>
    <row r="130" spans="1:15" x14ac:dyDescent="0.25">
      <c r="A130" s="3">
        <v>128</v>
      </c>
      <c r="B130" s="16" t="s">
        <v>67</v>
      </c>
      <c r="C130" s="21" t="s">
        <v>239</v>
      </c>
      <c r="D130" s="20"/>
      <c r="E130" s="20"/>
      <c r="F130" s="10" t="s">
        <v>10</v>
      </c>
      <c r="G130" s="16" t="s">
        <v>21</v>
      </c>
      <c r="H130" s="17">
        <v>2</v>
      </c>
      <c r="I130" s="2">
        <f t="shared" si="13"/>
        <v>363.928</v>
      </c>
      <c r="J130" s="18"/>
      <c r="K130" s="2">
        <v>363.928</v>
      </c>
      <c r="L130" s="12">
        <f t="shared" si="7"/>
        <v>727.85599999999999</v>
      </c>
      <c r="M130" s="19">
        <v>40395</v>
      </c>
      <c r="N130" s="15" t="s">
        <v>15</v>
      </c>
      <c r="O130">
        <v>29</v>
      </c>
    </row>
    <row r="131" spans="1:15" x14ac:dyDescent="0.25">
      <c r="A131" s="3">
        <v>129</v>
      </c>
      <c r="B131" s="16" t="s">
        <v>68</v>
      </c>
      <c r="C131" s="21" t="s">
        <v>252</v>
      </c>
      <c r="D131" s="20"/>
      <c r="E131" s="20"/>
      <c r="F131" s="10" t="s">
        <v>10</v>
      </c>
      <c r="G131" s="16" t="s">
        <v>21</v>
      </c>
      <c r="H131" s="17">
        <v>4</v>
      </c>
      <c r="I131" s="2">
        <v>286.61</v>
      </c>
      <c r="J131" s="18"/>
      <c r="K131" s="2"/>
      <c r="L131" s="12">
        <f t="shared" si="7"/>
        <v>1146.44</v>
      </c>
      <c r="M131" s="19">
        <v>40408</v>
      </c>
      <c r="N131" s="15" t="s">
        <v>15</v>
      </c>
    </row>
    <row r="132" spans="1:15" x14ac:dyDescent="0.25">
      <c r="A132" s="3">
        <v>130</v>
      </c>
      <c r="B132" s="16" t="s">
        <v>69</v>
      </c>
      <c r="C132" s="21" t="s">
        <v>253</v>
      </c>
      <c r="D132" s="20"/>
      <c r="E132" s="20"/>
      <c r="F132" s="10" t="s">
        <v>10</v>
      </c>
      <c r="G132" s="16" t="s">
        <v>21</v>
      </c>
      <c r="H132" s="17">
        <v>2</v>
      </c>
      <c r="I132" s="2">
        <f>K132</f>
        <v>901.68799999999987</v>
      </c>
      <c r="J132" s="18"/>
      <c r="K132" s="2">
        <v>901.68799999999987</v>
      </c>
      <c r="L132" s="12">
        <f t="shared" ref="L132:L195" si="14">H132*I132</f>
        <v>1803.3759999999997</v>
      </c>
      <c r="M132" s="19">
        <v>41369</v>
      </c>
      <c r="N132" s="15" t="s">
        <v>19</v>
      </c>
      <c r="O132">
        <v>29</v>
      </c>
    </row>
    <row r="133" spans="1:15" ht="30" x14ac:dyDescent="0.25">
      <c r="A133" s="3">
        <v>131</v>
      </c>
      <c r="B133" s="16" t="s">
        <v>70</v>
      </c>
      <c r="C133" s="21" t="s">
        <v>254</v>
      </c>
      <c r="D133" s="20"/>
      <c r="E133" s="20"/>
      <c r="F133" s="10" t="s">
        <v>10</v>
      </c>
      <c r="G133" s="16" t="s">
        <v>21</v>
      </c>
      <c r="H133" s="17">
        <v>2</v>
      </c>
      <c r="I133" s="2">
        <v>9402.16</v>
      </c>
      <c r="J133" s="18"/>
      <c r="K133" s="2"/>
      <c r="L133" s="12">
        <f t="shared" si="14"/>
        <v>18804.32</v>
      </c>
      <c r="M133" s="19">
        <v>42978</v>
      </c>
      <c r="N133" s="15" t="s">
        <v>15</v>
      </c>
    </row>
    <row r="134" spans="1:15" ht="30" x14ac:dyDescent="0.25">
      <c r="A134" s="3">
        <v>132</v>
      </c>
      <c r="B134" s="16" t="s">
        <v>71</v>
      </c>
      <c r="C134" s="21" t="s">
        <v>255</v>
      </c>
      <c r="D134" s="20"/>
      <c r="E134" s="20"/>
      <c r="F134" s="10" t="s">
        <v>10</v>
      </c>
      <c r="G134" s="16" t="s">
        <v>21</v>
      </c>
      <c r="H134" s="17">
        <v>2</v>
      </c>
      <c r="I134" s="2">
        <f>K134</f>
        <v>13844.8</v>
      </c>
      <c r="J134" s="18"/>
      <c r="K134" s="2">
        <v>13844.8</v>
      </c>
      <c r="L134" s="12">
        <f t="shared" si="14"/>
        <v>27689.599999999999</v>
      </c>
      <c r="M134" s="19">
        <v>40647</v>
      </c>
      <c r="N134" s="15" t="s">
        <v>19</v>
      </c>
      <c r="O134">
        <v>29</v>
      </c>
    </row>
    <row r="135" spans="1:15" x14ac:dyDescent="0.25">
      <c r="A135" s="3">
        <v>133</v>
      </c>
      <c r="B135" s="16" t="s">
        <v>72</v>
      </c>
      <c r="C135" s="21" t="s">
        <v>256</v>
      </c>
      <c r="D135" s="20"/>
      <c r="E135" s="20"/>
      <c r="F135" s="10" t="s">
        <v>10</v>
      </c>
      <c r="G135" s="16" t="s">
        <v>21</v>
      </c>
      <c r="H135" s="17">
        <v>1</v>
      </c>
      <c r="I135" s="2">
        <v>50423.73</v>
      </c>
      <c r="J135" s="18"/>
      <c r="K135" s="2"/>
      <c r="L135" s="12">
        <f t="shared" si="14"/>
        <v>50423.73</v>
      </c>
      <c r="M135" s="19">
        <v>41369</v>
      </c>
      <c r="N135" s="15" t="s">
        <v>19</v>
      </c>
    </row>
    <row r="136" spans="1:15" ht="30" x14ac:dyDescent="0.25">
      <c r="A136" s="3">
        <v>134</v>
      </c>
      <c r="B136" s="16" t="s">
        <v>73</v>
      </c>
      <c r="C136" s="21" t="s">
        <v>257</v>
      </c>
      <c r="D136" s="20"/>
      <c r="E136" s="20"/>
      <c r="F136" s="10" t="s">
        <v>10</v>
      </c>
      <c r="G136" s="16" t="s">
        <v>21</v>
      </c>
      <c r="H136" s="17">
        <v>2</v>
      </c>
      <c r="I136" s="2">
        <f>K136</f>
        <v>13173.4</v>
      </c>
      <c r="J136" s="18"/>
      <c r="K136" s="2">
        <v>13173.4</v>
      </c>
      <c r="L136" s="12">
        <f t="shared" si="14"/>
        <v>26346.799999999999</v>
      </c>
      <c r="M136" s="19">
        <v>41358</v>
      </c>
      <c r="N136" s="15" t="s">
        <v>15</v>
      </c>
      <c r="O136">
        <v>29</v>
      </c>
    </row>
    <row r="137" spans="1:15" x14ac:dyDescent="0.25">
      <c r="A137" s="3">
        <v>135</v>
      </c>
      <c r="B137" s="16" t="s">
        <v>74</v>
      </c>
      <c r="C137" s="21" t="s">
        <v>258</v>
      </c>
      <c r="D137" s="20"/>
      <c r="E137" s="20"/>
      <c r="F137" s="10" t="s">
        <v>10</v>
      </c>
      <c r="G137" s="16" t="s">
        <v>21</v>
      </c>
      <c r="H137" s="17">
        <v>12</v>
      </c>
      <c r="I137" s="2">
        <f t="shared" ref="I137:I146" si="15">K137</f>
        <v>165.184</v>
      </c>
      <c r="J137" s="18"/>
      <c r="K137" s="2">
        <v>165.184</v>
      </c>
      <c r="L137" s="12">
        <f t="shared" si="14"/>
        <v>1982.2080000000001</v>
      </c>
      <c r="M137" s="19">
        <v>40388</v>
      </c>
      <c r="N137" s="15" t="s">
        <v>15</v>
      </c>
      <c r="O137">
        <v>29</v>
      </c>
    </row>
    <row r="138" spans="1:15" x14ac:dyDescent="0.25">
      <c r="A138" s="3">
        <v>136</v>
      </c>
      <c r="B138" s="16" t="s">
        <v>74</v>
      </c>
      <c r="C138" s="21" t="s">
        <v>258</v>
      </c>
      <c r="D138" s="20"/>
      <c r="E138" s="20"/>
      <c r="F138" s="10" t="s">
        <v>10</v>
      </c>
      <c r="G138" s="16" t="s">
        <v>21</v>
      </c>
      <c r="H138" s="17">
        <v>1</v>
      </c>
      <c r="I138" s="2">
        <f t="shared" si="15"/>
        <v>25</v>
      </c>
      <c r="J138" s="18"/>
      <c r="K138" s="2">
        <v>25</v>
      </c>
      <c r="L138" s="12">
        <f t="shared" si="14"/>
        <v>25</v>
      </c>
      <c r="M138" s="19">
        <v>40571</v>
      </c>
      <c r="N138" s="15" t="s">
        <v>15</v>
      </c>
      <c r="O138">
        <v>29</v>
      </c>
    </row>
    <row r="139" spans="1:15" x14ac:dyDescent="0.25">
      <c r="A139" s="3">
        <v>137</v>
      </c>
      <c r="B139" s="16" t="s">
        <v>75</v>
      </c>
      <c r="C139" s="21" t="s">
        <v>259</v>
      </c>
      <c r="D139" s="20"/>
      <c r="E139" s="20"/>
      <c r="F139" s="10" t="s">
        <v>10</v>
      </c>
      <c r="G139" s="16" t="s">
        <v>21</v>
      </c>
      <c r="H139" s="17">
        <v>1</v>
      </c>
      <c r="I139" s="2">
        <f t="shared" si="15"/>
        <v>54000</v>
      </c>
      <c r="J139" s="18"/>
      <c r="K139" s="2">
        <v>54000</v>
      </c>
      <c r="L139" s="12">
        <f t="shared" si="14"/>
        <v>54000</v>
      </c>
      <c r="M139" s="19">
        <v>41158</v>
      </c>
      <c r="N139" s="15" t="s">
        <v>15</v>
      </c>
      <c r="O139">
        <v>29</v>
      </c>
    </row>
    <row r="140" spans="1:15" x14ac:dyDescent="0.25">
      <c r="A140" s="3">
        <v>138</v>
      </c>
      <c r="B140" s="16" t="s">
        <v>76</v>
      </c>
      <c r="C140" s="21" t="s">
        <v>260</v>
      </c>
      <c r="D140" s="20"/>
      <c r="E140" s="20"/>
      <c r="F140" s="10" t="s">
        <v>10</v>
      </c>
      <c r="G140" s="16" t="s">
        <v>21</v>
      </c>
      <c r="H140" s="17">
        <v>1</v>
      </c>
      <c r="I140" s="2">
        <f t="shared" si="15"/>
        <v>3840</v>
      </c>
      <c r="J140" s="18"/>
      <c r="K140" s="2">
        <v>3840</v>
      </c>
      <c r="L140" s="12">
        <f t="shared" si="14"/>
        <v>3840</v>
      </c>
      <c r="M140" s="19">
        <v>40290</v>
      </c>
      <c r="N140" s="15" t="s">
        <v>19</v>
      </c>
      <c r="O140">
        <v>29</v>
      </c>
    </row>
    <row r="141" spans="1:15" x14ac:dyDescent="0.25">
      <c r="A141" s="3">
        <v>139</v>
      </c>
      <c r="B141" s="16" t="s">
        <v>76</v>
      </c>
      <c r="C141" s="21" t="s">
        <v>260</v>
      </c>
      <c r="D141" s="20"/>
      <c r="E141" s="20"/>
      <c r="F141" s="10" t="s">
        <v>10</v>
      </c>
      <c r="G141" s="16" t="s">
        <v>21</v>
      </c>
      <c r="H141" s="17">
        <v>4</v>
      </c>
      <c r="I141" s="2">
        <f t="shared" si="15"/>
        <v>3265.04</v>
      </c>
      <c r="J141" s="18"/>
      <c r="K141" s="2">
        <v>3265.04</v>
      </c>
      <c r="L141" s="12">
        <f t="shared" si="14"/>
        <v>13060.16</v>
      </c>
      <c r="M141" s="19">
        <v>40301</v>
      </c>
      <c r="N141" s="15" t="s">
        <v>19</v>
      </c>
      <c r="O141">
        <v>29</v>
      </c>
    </row>
    <row r="142" spans="1:15" x14ac:dyDescent="0.25">
      <c r="A142" s="3">
        <v>140</v>
      </c>
      <c r="B142" s="16" t="s">
        <v>76</v>
      </c>
      <c r="C142" s="21" t="s">
        <v>260</v>
      </c>
      <c r="D142" s="20"/>
      <c r="E142" s="20"/>
      <c r="F142" s="10" t="s">
        <v>10</v>
      </c>
      <c r="G142" s="16" t="s">
        <v>21</v>
      </c>
      <c r="H142" s="17">
        <v>3</v>
      </c>
      <c r="I142" s="2">
        <f t="shared" si="15"/>
        <v>3840</v>
      </c>
      <c r="J142" s="18"/>
      <c r="K142" s="2">
        <v>3840</v>
      </c>
      <c r="L142" s="12">
        <f t="shared" si="14"/>
        <v>11520</v>
      </c>
      <c r="M142" s="19">
        <v>40290</v>
      </c>
      <c r="N142" s="15" t="s">
        <v>15</v>
      </c>
      <c r="O142">
        <v>29</v>
      </c>
    </row>
    <row r="143" spans="1:15" x14ac:dyDescent="0.25">
      <c r="A143" s="3">
        <v>141</v>
      </c>
      <c r="B143" s="16" t="s">
        <v>76</v>
      </c>
      <c r="C143" s="21" t="s">
        <v>260</v>
      </c>
      <c r="D143" s="20"/>
      <c r="E143" s="20"/>
      <c r="F143" s="10" t="s">
        <v>10</v>
      </c>
      <c r="G143" s="16" t="s">
        <v>21</v>
      </c>
      <c r="H143" s="17">
        <v>2</v>
      </c>
      <c r="I143" s="2">
        <f t="shared" si="15"/>
        <v>2977.08</v>
      </c>
      <c r="J143" s="18"/>
      <c r="K143" s="2">
        <v>2977.08</v>
      </c>
      <c r="L143" s="12">
        <f t="shared" si="14"/>
        <v>5954.16</v>
      </c>
      <c r="M143" s="19">
        <v>40602</v>
      </c>
      <c r="N143" s="15" t="s">
        <v>15</v>
      </c>
      <c r="O143">
        <v>29</v>
      </c>
    </row>
    <row r="144" spans="1:15" x14ac:dyDescent="0.25">
      <c r="A144" s="3">
        <v>142</v>
      </c>
      <c r="B144" s="16" t="s">
        <v>76</v>
      </c>
      <c r="C144" s="21" t="s">
        <v>260</v>
      </c>
      <c r="D144" s="20"/>
      <c r="E144" s="20"/>
      <c r="F144" s="10" t="s">
        <v>10</v>
      </c>
      <c r="G144" s="16" t="s">
        <v>21</v>
      </c>
      <c r="H144" s="17">
        <v>1</v>
      </c>
      <c r="I144" s="2">
        <f t="shared" si="15"/>
        <v>2977.08</v>
      </c>
      <c r="J144" s="18"/>
      <c r="K144" s="2">
        <v>2977.08</v>
      </c>
      <c r="L144" s="12">
        <f t="shared" si="14"/>
        <v>2977.08</v>
      </c>
      <c r="M144" s="19">
        <v>40661</v>
      </c>
      <c r="N144" s="15" t="s">
        <v>15</v>
      </c>
      <c r="O144">
        <v>29</v>
      </c>
    </row>
    <row r="145" spans="1:15" x14ac:dyDescent="0.25">
      <c r="A145" s="3">
        <v>143</v>
      </c>
      <c r="B145" s="16" t="s">
        <v>76</v>
      </c>
      <c r="C145" s="21" t="s">
        <v>260</v>
      </c>
      <c r="D145" s="20"/>
      <c r="E145" s="20"/>
      <c r="F145" s="10" t="s">
        <v>10</v>
      </c>
      <c r="G145" s="16" t="s">
        <v>21</v>
      </c>
      <c r="H145" s="17">
        <v>4</v>
      </c>
      <c r="I145" s="2">
        <f t="shared" si="15"/>
        <v>7667.0240000000003</v>
      </c>
      <c r="J145" s="18"/>
      <c r="K145" s="2">
        <v>7667.0240000000003</v>
      </c>
      <c r="L145" s="12">
        <f t="shared" si="14"/>
        <v>30668.096000000001</v>
      </c>
      <c r="M145" s="19">
        <v>40879</v>
      </c>
      <c r="N145" s="15" t="s">
        <v>15</v>
      </c>
      <c r="O145">
        <v>29</v>
      </c>
    </row>
    <row r="146" spans="1:15" x14ac:dyDescent="0.25">
      <c r="A146" s="3">
        <v>144</v>
      </c>
      <c r="B146" s="16" t="s">
        <v>77</v>
      </c>
      <c r="C146" s="21" t="s">
        <v>261</v>
      </c>
      <c r="D146" s="20"/>
      <c r="E146" s="20"/>
      <c r="F146" s="10" t="s">
        <v>10</v>
      </c>
      <c r="G146" s="16" t="s">
        <v>21</v>
      </c>
      <c r="H146" s="17">
        <v>4</v>
      </c>
      <c r="I146" s="2">
        <f t="shared" si="15"/>
        <v>441.36</v>
      </c>
      <c r="J146" s="18"/>
      <c r="K146" s="2">
        <v>441.36</v>
      </c>
      <c r="L146" s="12">
        <f t="shared" si="14"/>
        <v>1765.44</v>
      </c>
      <c r="M146" s="19">
        <v>40879</v>
      </c>
      <c r="N146" s="15" t="s">
        <v>15</v>
      </c>
      <c r="O146">
        <v>29</v>
      </c>
    </row>
    <row r="147" spans="1:15" x14ac:dyDescent="0.25">
      <c r="A147" s="3">
        <v>145</v>
      </c>
      <c r="B147" s="16" t="s">
        <v>77</v>
      </c>
      <c r="C147" s="21" t="s">
        <v>261</v>
      </c>
      <c r="D147" s="20"/>
      <c r="E147" s="20"/>
      <c r="F147" s="10" t="s">
        <v>10</v>
      </c>
      <c r="G147" s="16" t="s">
        <v>21</v>
      </c>
      <c r="H147" s="17">
        <v>2</v>
      </c>
      <c r="I147" s="2">
        <v>984</v>
      </c>
      <c r="J147" s="18"/>
      <c r="K147" s="2"/>
      <c r="L147" s="12">
        <f t="shared" si="14"/>
        <v>1968</v>
      </c>
      <c r="M147" s="19">
        <v>42978</v>
      </c>
      <c r="N147" s="15" t="s">
        <v>15</v>
      </c>
    </row>
    <row r="148" spans="1:15" x14ac:dyDescent="0.25">
      <c r="A148" s="3">
        <v>146</v>
      </c>
      <c r="B148" s="16" t="s">
        <v>78</v>
      </c>
      <c r="C148" s="21" t="s">
        <v>262</v>
      </c>
      <c r="D148" s="20"/>
      <c r="E148" s="20"/>
      <c r="F148" s="10" t="s">
        <v>10</v>
      </c>
      <c r="G148" s="16" t="s">
        <v>21</v>
      </c>
      <c r="H148" s="17">
        <v>8</v>
      </c>
      <c r="I148" s="2">
        <v>1100</v>
      </c>
      <c r="J148" s="18"/>
      <c r="K148" s="2"/>
      <c r="L148" s="12">
        <f t="shared" si="14"/>
        <v>8800</v>
      </c>
      <c r="M148" s="19">
        <v>40453</v>
      </c>
      <c r="N148" s="15" t="s">
        <v>19</v>
      </c>
    </row>
    <row r="149" spans="1:15" x14ac:dyDescent="0.25">
      <c r="A149" s="3">
        <v>147</v>
      </c>
      <c r="B149" s="16" t="s">
        <v>79</v>
      </c>
      <c r="C149" s="21" t="s">
        <v>263</v>
      </c>
      <c r="D149" s="20"/>
      <c r="E149" s="20"/>
      <c r="F149" s="10" t="s">
        <v>10</v>
      </c>
      <c r="G149" s="16" t="s">
        <v>21</v>
      </c>
      <c r="H149" s="17">
        <v>1</v>
      </c>
      <c r="I149" s="2">
        <f>K149</f>
        <v>25204.799999999999</v>
      </c>
      <c r="J149" s="18"/>
      <c r="K149" s="2">
        <v>25204.799999999999</v>
      </c>
      <c r="L149" s="12">
        <f t="shared" si="14"/>
        <v>25204.799999999999</v>
      </c>
      <c r="M149" s="19">
        <v>41400</v>
      </c>
      <c r="N149" s="15" t="s">
        <v>19</v>
      </c>
      <c r="O149">
        <v>29</v>
      </c>
    </row>
    <row r="150" spans="1:15" x14ac:dyDescent="0.25">
      <c r="A150" s="3">
        <v>148</v>
      </c>
      <c r="B150" s="16" t="s">
        <v>79</v>
      </c>
      <c r="C150" s="21" t="s">
        <v>263</v>
      </c>
      <c r="D150" s="20"/>
      <c r="E150" s="20"/>
      <c r="F150" s="10" t="s">
        <v>10</v>
      </c>
      <c r="G150" s="16" t="s">
        <v>21</v>
      </c>
      <c r="H150" s="17">
        <v>1</v>
      </c>
      <c r="I150" s="2">
        <f t="shared" ref="I150:I175" si="16">K150</f>
        <v>25204.799999999999</v>
      </c>
      <c r="J150" s="18"/>
      <c r="K150" s="2">
        <v>25204.799999999999</v>
      </c>
      <c r="L150" s="12">
        <f t="shared" si="14"/>
        <v>25204.799999999999</v>
      </c>
      <c r="M150" s="19">
        <v>41400</v>
      </c>
      <c r="N150" s="15" t="s">
        <v>19</v>
      </c>
      <c r="O150">
        <v>29</v>
      </c>
    </row>
    <row r="151" spans="1:15" x14ac:dyDescent="0.25">
      <c r="A151" s="3">
        <v>149</v>
      </c>
      <c r="B151" s="16" t="s">
        <v>79</v>
      </c>
      <c r="C151" s="21" t="s">
        <v>263</v>
      </c>
      <c r="D151" s="20"/>
      <c r="E151" s="20"/>
      <c r="F151" s="10" t="s">
        <v>10</v>
      </c>
      <c r="G151" s="16" t="s">
        <v>21</v>
      </c>
      <c r="H151" s="17">
        <v>1</v>
      </c>
      <c r="I151" s="2">
        <f t="shared" si="16"/>
        <v>25204.799999999999</v>
      </c>
      <c r="J151" s="18"/>
      <c r="K151" s="2">
        <v>25204.799999999999</v>
      </c>
      <c r="L151" s="12">
        <f t="shared" si="14"/>
        <v>25204.799999999999</v>
      </c>
      <c r="M151" s="19">
        <v>41400</v>
      </c>
      <c r="N151" s="15" t="s">
        <v>19</v>
      </c>
      <c r="O151">
        <v>29</v>
      </c>
    </row>
    <row r="152" spans="1:15" x14ac:dyDescent="0.25">
      <c r="A152" s="3">
        <v>150</v>
      </c>
      <c r="B152" s="16" t="s">
        <v>79</v>
      </c>
      <c r="C152" s="21" t="s">
        <v>263</v>
      </c>
      <c r="D152" s="20"/>
      <c r="E152" s="20"/>
      <c r="F152" s="10" t="s">
        <v>10</v>
      </c>
      <c r="G152" s="16" t="s">
        <v>21</v>
      </c>
      <c r="H152" s="17">
        <v>1</v>
      </c>
      <c r="I152" s="2">
        <f t="shared" si="16"/>
        <v>25204.799999999999</v>
      </c>
      <c r="J152" s="18"/>
      <c r="K152" s="2">
        <v>25204.799999999999</v>
      </c>
      <c r="L152" s="12">
        <f t="shared" si="14"/>
        <v>25204.799999999999</v>
      </c>
      <c r="M152" s="19">
        <v>41400</v>
      </c>
      <c r="N152" s="15" t="s">
        <v>19</v>
      </c>
      <c r="O152">
        <v>29</v>
      </c>
    </row>
    <row r="153" spans="1:15" x14ac:dyDescent="0.25">
      <c r="A153" s="3">
        <v>151</v>
      </c>
      <c r="B153" s="16" t="s">
        <v>79</v>
      </c>
      <c r="C153" s="21" t="s">
        <v>263</v>
      </c>
      <c r="D153" s="20"/>
      <c r="E153" s="20"/>
      <c r="F153" s="10" t="s">
        <v>10</v>
      </c>
      <c r="G153" s="16" t="s">
        <v>21</v>
      </c>
      <c r="H153" s="17">
        <v>1</v>
      </c>
      <c r="I153" s="2">
        <f t="shared" si="16"/>
        <v>25204.799999999999</v>
      </c>
      <c r="J153" s="18"/>
      <c r="K153" s="2">
        <v>25204.799999999999</v>
      </c>
      <c r="L153" s="12">
        <f t="shared" si="14"/>
        <v>25204.799999999999</v>
      </c>
      <c r="M153" s="19">
        <v>41400</v>
      </c>
      <c r="N153" s="15" t="s">
        <v>19</v>
      </c>
      <c r="O153">
        <v>29</v>
      </c>
    </row>
    <row r="154" spans="1:15" x14ac:dyDescent="0.25">
      <c r="A154" s="3">
        <v>152</v>
      </c>
      <c r="B154" s="16" t="s">
        <v>79</v>
      </c>
      <c r="C154" s="21" t="s">
        <v>263</v>
      </c>
      <c r="D154" s="20"/>
      <c r="E154" s="20"/>
      <c r="F154" s="10" t="s">
        <v>10</v>
      </c>
      <c r="G154" s="16" t="s">
        <v>21</v>
      </c>
      <c r="H154" s="17">
        <v>1</v>
      </c>
      <c r="I154" s="2">
        <f t="shared" si="16"/>
        <v>25204.799999999999</v>
      </c>
      <c r="J154" s="18"/>
      <c r="K154" s="2">
        <v>25204.799999999999</v>
      </c>
      <c r="L154" s="12">
        <f t="shared" si="14"/>
        <v>25204.799999999999</v>
      </c>
      <c r="M154" s="19">
        <v>41400</v>
      </c>
      <c r="N154" s="15" t="s">
        <v>19</v>
      </c>
      <c r="O154">
        <v>29</v>
      </c>
    </row>
    <row r="155" spans="1:15" x14ac:dyDescent="0.25">
      <c r="A155" s="3">
        <v>153</v>
      </c>
      <c r="B155" s="16" t="s">
        <v>79</v>
      </c>
      <c r="C155" s="21" t="s">
        <v>263</v>
      </c>
      <c r="D155" s="20"/>
      <c r="E155" s="20"/>
      <c r="F155" s="10" t="s">
        <v>10</v>
      </c>
      <c r="G155" s="16" t="s">
        <v>21</v>
      </c>
      <c r="H155" s="17">
        <v>1</v>
      </c>
      <c r="I155" s="2">
        <f t="shared" si="16"/>
        <v>25204.799999999999</v>
      </c>
      <c r="J155" s="18"/>
      <c r="K155" s="2">
        <v>25204.799999999999</v>
      </c>
      <c r="L155" s="12">
        <f t="shared" si="14"/>
        <v>25204.799999999999</v>
      </c>
      <c r="M155" s="19">
        <v>41400</v>
      </c>
      <c r="N155" s="15" t="s">
        <v>19</v>
      </c>
      <c r="O155">
        <v>29</v>
      </c>
    </row>
    <row r="156" spans="1:15" x14ac:dyDescent="0.25">
      <c r="A156" s="3">
        <v>154</v>
      </c>
      <c r="B156" s="16" t="s">
        <v>79</v>
      </c>
      <c r="C156" s="21" t="s">
        <v>263</v>
      </c>
      <c r="D156" s="20"/>
      <c r="E156" s="20"/>
      <c r="F156" s="10" t="s">
        <v>10</v>
      </c>
      <c r="G156" s="16" t="s">
        <v>21</v>
      </c>
      <c r="H156" s="17">
        <v>1</v>
      </c>
      <c r="I156" s="2">
        <f t="shared" si="16"/>
        <v>25204.799999999999</v>
      </c>
      <c r="J156" s="18"/>
      <c r="K156" s="2">
        <v>25204.799999999999</v>
      </c>
      <c r="L156" s="12">
        <f t="shared" si="14"/>
        <v>25204.799999999999</v>
      </c>
      <c r="M156" s="19">
        <v>41400</v>
      </c>
      <c r="N156" s="15" t="s">
        <v>19</v>
      </c>
      <c r="O156">
        <v>29</v>
      </c>
    </row>
    <row r="157" spans="1:15" x14ac:dyDescent="0.25">
      <c r="A157" s="3">
        <v>155</v>
      </c>
      <c r="B157" s="16" t="s">
        <v>79</v>
      </c>
      <c r="C157" s="21" t="s">
        <v>263</v>
      </c>
      <c r="D157" s="20"/>
      <c r="E157" s="20"/>
      <c r="F157" s="10" t="s">
        <v>10</v>
      </c>
      <c r="G157" s="16" t="s">
        <v>21</v>
      </c>
      <c r="H157" s="17">
        <v>1</v>
      </c>
      <c r="I157" s="2">
        <f t="shared" si="16"/>
        <v>25204.799999999999</v>
      </c>
      <c r="J157" s="18"/>
      <c r="K157" s="2">
        <v>25204.799999999999</v>
      </c>
      <c r="L157" s="12">
        <f t="shared" si="14"/>
        <v>25204.799999999999</v>
      </c>
      <c r="M157" s="19">
        <v>41400</v>
      </c>
      <c r="N157" s="15" t="s">
        <v>19</v>
      </c>
      <c r="O157">
        <v>29</v>
      </c>
    </row>
    <row r="158" spans="1:15" x14ac:dyDescent="0.25">
      <c r="A158" s="3">
        <v>156</v>
      </c>
      <c r="B158" s="16" t="s">
        <v>79</v>
      </c>
      <c r="C158" s="21" t="s">
        <v>263</v>
      </c>
      <c r="D158" s="20"/>
      <c r="E158" s="20"/>
      <c r="F158" s="10" t="s">
        <v>10</v>
      </c>
      <c r="G158" s="16" t="s">
        <v>21</v>
      </c>
      <c r="H158" s="17">
        <v>1</v>
      </c>
      <c r="I158" s="2">
        <f t="shared" si="16"/>
        <v>25204.799999999999</v>
      </c>
      <c r="J158" s="18"/>
      <c r="K158" s="2">
        <v>25204.799999999999</v>
      </c>
      <c r="L158" s="12">
        <f t="shared" si="14"/>
        <v>25204.799999999999</v>
      </c>
      <c r="M158" s="19">
        <v>41400</v>
      </c>
      <c r="N158" s="15" t="s">
        <v>19</v>
      </c>
      <c r="O158">
        <v>29</v>
      </c>
    </row>
    <row r="159" spans="1:15" x14ac:dyDescent="0.25">
      <c r="A159" s="3">
        <v>157</v>
      </c>
      <c r="B159" s="16" t="s">
        <v>79</v>
      </c>
      <c r="C159" s="21" t="s">
        <v>263</v>
      </c>
      <c r="D159" s="20"/>
      <c r="E159" s="20"/>
      <c r="F159" s="10" t="s">
        <v>10</v>
      </c>
      <c r="G159" s="16" t="s">
        <v>21</v>
      </c>
      <c r="H159" s="17">
        <v>1</v>
      </c>
      <c r="I159" s="2">
        <f t="shared" si="16"/>
        <v>25204.799999999999</v>
      </c>
      <c r="J159" s="18"/>
      <c r="K159" s="2">
        <v>25204.799999999999</v>
      </c>
      <c r="L159" s="12">
        <f t="shared" si="14"/>
        <v>25204.799999999999</v>
      </c>
      <c r="M159" s="19">
        <v>41400</v>
      </c>
      <c r="N159" s="15" t="s">
        <v>19</v>
      </c>
      <c r="O159">
        <v>29</v>
      </c>
    </row>
    <row r="160" spans="1:15" x14ac:dyDescent="0.25">
      <c r="A160" s="3">
        <v>158</v>
      </c>
      <c r="B160" s="16" t="s">
        <v>79</v>
      </c>
      <c r="C160" s="21" t="s">
        <v>263</v>
      </c>
      <c r="D160" s="20"/>
      <c r="E160" s="20"/>
      <c r="F160" s="10" t="s">
        <v>10</v>
      </c>
      <c r="G160" s="16" t="s">
        <v>21</v>
      </c>
      <c r="H160" s="17">
        <v>1</v>
      </c>
      <c r="I160" s="2">
        <f t="shared" si="16"/>
        <v>25204.799999999999</v>
      </c>
      <c r="J160" s="18"/>
      <c r="K160" s="2">
        <v>25204.799999999999</v>
      </c>
      <c r="L160" s="12">
        <f t="shared" si="14"/>
        <v>25204.799999999999</v>
      </c>
      <c r="M160" s="19">
        <v>41400</v>
      </c>
      <c r="N160" s="15" t="s">
        <v>19</v>
      </c>
      <c r="O160">
        <v>29</v>
      </c>
    </row>
    <row r="161" spans="1:15" x14ac:dyDescent="0.25">
      <c r="A161" s="3">
        <v>159</v>
      </c>
      <c r="B161" s="16" t="s">
        <v>79</v>
      </c>
      <c r="C161" s="21" t="s">
        <v>263</v>
      </c>
      <c r="D161" s="20"/>
      <c r="E161" s="20"/>
      <c r="F161" s="10" t="s">
        <v>10</v>
      </c>
      <c r="G161" s="16" t="s">
        <v>21</v>
      </c>
      <c r="H161" s="17">
        <v>1</v>
      </c>
      <c r="I161" s="2">
        <f t="shared" si="16"/>
        <v>25204.799999999999</v>
      </c>
      <c r="J161" s="18"/>
      <c r="K161" s="2">
        <v>25204.799999999999</v>
      </c>
      <c r="L161" s="12">
        <f t="shared" si="14"/>
        <v>25204.799999999999</v>
      </c>
      <c r="M161" s="19">
        <v>41400</v>
      </c>
      <c r="N161" s="15" t="s">
        <v>19</v>
      </c>
      <c r="O161">
        <v>29</v>
      </c>
    </row>
    <row r="162" spans="1:15" x14ac:dyDescent="0.25">
      <c r="A162" s="3">
        <v>160</v>
      </c>
      <c r="B162" s="16" t="s">
        <v>79</v>
      </c>
      <c r="C162" s="21" t="s">
        <v>263</v>
      </c>
      <c r="D162" s="20"/>
      <c r="E162" s="20"/>
      <c r="F162" s="10" t="s">
        <v>10</v>
      </c>
      <c r="G162" s="16" t="s">
        <v>21</v>
      </c>
      <c r="H162" s="17">
        <v>1</v>
      </c>
      <c r="I162" s="2">
        <f t="shared" si="16"/>
        <v>25204.799999999999</v>
      </c>
      <c r="J162" s="18"/>
      <c r="K162" s="2">
        <v>25204.799999999999</v>
      </c>
      <c r="L162" s="12">
        <f t="shared" si="14"/>
        <v>25204.799999999999</v>
      </c>
      <c r="M162" s="19">
        <v>41400</v>
      </c>
      <c r="N162" s="15" t="s">
        <v>19</v>
      </c>
      <c r="O162">
        <v>29</v>
      </c>
    </row>
    <row r="163" spans="1:15" x14ac:dyDescent="0.25">
      <c r="A163" s="3">
        <v>161</v>
      </c>
      <c r="B163" s="16" t="s">
        <v>79</v>
      </c>
      <c r="C163" s="21" t="s">
        <v>263</v>
      </c>
      <c r="D163" s="20"/>
      <c r="E163" s="20"/>
      <c r="F163" s="10" t="s">
        <v>10</v>
      </c>
      <c r="G163" s="16" t="s">
        <v>21</v>
      </c>
      <c r="H163" s="17">
        <v>1</v>
      </c>
      <c r="I163" s="2">
        <f t="shared" si="16"/>
        <v>25204.799999999999</v>
      </c>
      <c r="J163" s="18"/>
      <c r="K163" s="2">
        <v>25204.799999999999</v>
      </c>
      <c r="L163" s="12">
        <f t="shared" si="14"/>
        <v>25204.799999999999</v>
      </c>
      <c r="M163" s="19">
        <v>41400</v>
      </c>
      <c r="N163" s="15" t="s">
        <v>19</v>
      </c>
      <c r="O163">
        <v>29</v>
      </c>
    </row>
    <row r="164" spans="1:15" x14ac:dyDescent="0.25">
      <c r="A164" s="3">
        <v>162</v>
      </c>
      <c r="B164" s="16" t="s">
        <v>80</v>
      </c>
      <c r="C164" s="21" t="s">
        <v>264</v>
      </c>
      <c r="D164" s="20"/>
      <c r="E164" s="20"/>
      <c r="F164" s="10" t="s">
        <v>10</v>
      </c>
      <c r="G164" s="16" t="s">
        <v>21</v>
      </c>
      <c r="H164" s="17">
        <v>1</v>
      </c>
      <c r="I164" s="2">
        <f t="shared" si="16"/>
        <v>3214.8879999999999</v>
      </c>
      <c r="J164" s="18"/>
      <c r="K164" s="2">
        <v>3214.8879999999999</v>
      </c>
      <c r="L164" s="12">
        <f t="shared" si="14"/>
        <v>3214.8879999999999</v>
      </c>
      <c r="M164" s="19">
        <v>40756</v>
      </c>
      <c r="N164" s="15" t="s">
        <v>15</v>
      </c>
      <c r="O164">
        <v>29</v>
      </c>
    </row>
    <row r="165" spans="1:15" ht="30" x14ac:dyDescent="0.25">
      <c r="A165" s="3">
        <v>163</v>
      </c>
      <c r="B165" s="16" t="s">
        <v>81</v>
      </c>
      <c r="C165" s="21" t="s">
        <v>265</v>
      </c>
      <c r="D165" s="20"/>
      <c r="E165" s="20"/>
      <c r="F165" s="10" t="s">
        <v>10</v>
      </c>
      <c r="G165" s="16" t="s">
        <v>392</v>
      </c>
      <c r="H165" s="17">
        <v>1</v>
      </c>
      <c r="I165" s="2">
        <f t="shared" si="16"/>
        <v>6720</v>
      </c>
      <c r="J165" s="18"/>
      <c r="K165" s="2">
        <v>6720</v>
      </c>
      <c r="L165" s="12">
        <f t="shared" si="14"/>
        <v>6720</v>
      </c>
      <c r="M165" s="19">
        <v>40871</v>
      </c>
      <c r="N165" s="15" t="s">
        <v>19</v>
      </c>
      <c r="O165">
        <v>29</v>
      </c>
    </row>
    <row r="166" spans="1:15" ht="30" x14ac:dyDescent="0.25">
      <c r="A166" s="3">
        <v>164</v>
      </c>
      <c r="B166" s="16" t="s">
        <v>82</v>
      </c>
      <c r="C166" s="21" t="s">
        <v>266</v>
      </c>
      <c r="D166" s="20"/>
      <c r="E166" s="20"/>
      <c r="F166" s="10" t="s">
        <v>10</v>
      </c>
      <c r="G166" s="16" t="s">
        <v>392</v>
      </c>
      <c r="H166" s="17">
        <v>1</v>
      </c>
      <c r="I166" s="2">
        <f t="shared" si="16"/>
        <v>28938.32</v>
      </c>
      <c r="J166" s="18"/>
      <c r="K166" s="2">
        <v>28938.32</v>
      </c>
      <c r="L166" s="12">
        <f t="shared" si="14"/>
        <v>28938.32</v>
      </c>
      <c r="M166" s="19">
        <v>41400</v>
      </c>
      <c r="N166" s="15" t="s">
        <v>19</v>
      </c>
      <c r="O166">
        <v>29</v>
      </c>
    </row>
    <row r="167" spans="1:15" ht="30" x14ac:dyDescent="0.25">
      <c r="A167" s="3">
        <v>165</v>
      </c>
      <c r="B167" s="16" t="s">
        <v>82</v>
      </c>
      <c r="C167" s="21" t="s">
        <v>266</v>
      </c>
      <c r="D167" s="20"/>
      <c r="E167" s="20"/>
      <c r="F167" s="10" t="s">
        <v>10</v>
      </c>
      <c r="G167" s="16" t="s">
        <v>392</v>
      </c>
      <c r="H167" s="17">
        <v>2</v>
      </c>
      <c r="I167" s="2">
        <f t="shared" si="16"/>
        <v>28938.32</v>
      </c>
      <c r="J167" s="18"/>
      <c r="K167" s="2">
        <v>28938.32</v>
      </c>
      <c r="L167" s="12">
        <f t="shared" si="14"/>
        <v>57876.639999999999</v>
      </c>
      <c r="M167" s="19">
        <v>41400</v>
      </c>
      <c r="N167" s="15" t="s">
        <v>19</v>
      </c>
      <c r="O167">
        <v>29</v>
      </c>
    </row>
    <row r="168" spans="1:15" ht="30" x14ac:dyDescent="0.25">
      <c r="A168" s="3">
        <v>166</v>
      </c>
      <c r="B168" s="16" t="s">
        <v>82</v>
      </c>
      <c r="C168" s="21" t="s">
        <v>266</v>
      </c>
      <c r="D168" s="20"/>
      <c r="E168" s="20"/>
      <c r="F168" s="10" t="s">
        <v>10</v>
      </c>
      <c r="G168" s="16" t="s">
        <v>392</v>
      </c>
      <c r="H168" s="17">
        <v>7</v>
      </c>
      <c r="I168" s="2">
        <f t="shared" si="16"/>
        <v>6048.88</v>
      </c>
      <c r="J168" s="18"/>
      <c r="K168" s="2">
        <v>6048.88</v>
      </c>
      <c r="L168" s="12">
        <f t="shared" si="14"/>
        <v>42342.16</v>
      </c>
      <c r="M168" s="19">
        <v>40549</v>
      </c>
      <c r="N168" s="15" t="s">
        <v>15</v>
      </c>
      <c r="O168">
        <v>29</v>
      </c>
    </row>
    <row r="169" spans="1:15" ht="30" x14ac:dyDescent="0.25">
      <c r="A169" s="3">
        <v>167</v>
      </c>
      <c r="B169" s="16" t="s">
        <v>82</v>
      </c>
      <c r="C169" s="21" t="s">
        <v>266</v>
      </c>
      <c r="D169" s="20"/>
      <c r="E169" s="20"/>
      <c r="F169" s="10" t="s">
        <v>10</v>
      </c>
      <c r="G169" s="16" t="s">
        <v>392</v>
      </c>
      <c r="H169" s="17">
        <v>2</v>
      </c>
      <c r="I169" s="2">
        <f t="shared" si="16"/>
        <v>5363.9040000000005</v>
      </c>
      <c r="J169" s="18"/>
      <c r="K169" s="2">
        <v>5363.9040000000005</v>
      </c>
      <c r="L169" s="12">
        <f t="shared" si="14"/>
        <v>10727.808000000001</v>
      </c>
      <c r="M169" s="19">
        <v>40388</v>
      </c>
      <c r="N169" s="15" t="s">
        <v>15</v>
      </c>
      <c r="O169">
        <v>29</v>
      </c>
    </row>
    <row r="170" spans="1:15" ht="30" x14ac:dyDescent="0.25">
      <c r="A170" s="3">
        <v>168</v>
      </c>
      <c r="B170" s="16" t="s">
        <v>82</v>
      </c>
      <c r="C170" s="21" t="s">
        <v>266</v>
      </c>
      <c r="D170" s="20"/>
      <c r="E170" s="20"/>
      <c r="F170" s="10" t="s">
        <v>10</v>
      </c>
      <c r="G170" s="16" t="s">
        <v>392</v>
      </c>
      <c r="H170" s="17">
        <v>3</v>
      </c>
      <c r="I170" s="2">
        <f t="shared" si="16"/>
        <v>5623.76</v>
      </c>
      <c r="J170" s="18"/>
      <c r="K170" s="2">
        <v>5623.76</v>
      </c>
      <c r="L170" s="12">
        <f t="shared" si="14"/>
        <v>16871.28</v>
      </c>
      <c r="M170" s="19">
        <v>41522</v>
      </c>
      <c r="N170" s="15" t="s">
        <v>15</v>
      </c>
      <c r="O170">
        <v>29</v>
      </c>
    </row>
    <row r="171" spans="1:15" ht="30" x14ac:dyDescent="0.25">
      <c r="A171" s="3">
        <v>169</v>
      </c>
      <c r="B171" s="16" t="s">
        <v>82</v>
      </c>
      <c r="C171" s="21" t="s">
        <v>266</v>
      </c>
      <c r="D171" s="20"/>
      <c r="E171" s="20"/>
      <c r="F171" s="10" t="s">
        <v>10</v>
      </c>
      <c r="G171" s="16" t="s">
        <v>392</v>
      </c>
      <c r="H171" s="17">
        <v>2</v>
      </c>
      <c r="I171" s="2">
        <f t="shared" si="16"/>
        <v>5623.76</v>
      </c>
      <c r="J171" s="18"/>
      <c r="K171" s="2">
        <v>5623.76</v>
      </c>
      <c r="L171" s="12">
        <f t="shared" si="14"/>
        <v>11247.52</v>
      </c>
      <c r="M171" s="19">
        <v>41522</v>
      </c>
      <c r="N171" s="15" t="s">
        <v>15</v>
      </c>
      <c r="O171">
        <v>29</v>
      </c>
    </row>
    <row r="172" spans="1:15" ht="30" x14ac:dyDescent="0.25">
      <c r="A172" s="3">
        <v>170</v>
      </c>
      <c r="B172" s="16" t="s">
        <v>82</v>
      </c>
      <c r="C172" s="21" t="s">
        <v>266</v>
      </c>
      <c r="D172" s="20"/>
      <c r="E172" s="20"/>
      <c r="F172" s="10" t="s">
        <v>10</v>
      </c>
      <c r="G172" s="16" t="s">
        <v>392</v>
      </c>
      <c r="H172" s="17">
        <v>1</v>
      </c>
      <c r="I172" s="2">
        <f t="shared" si="16"/>
        <v>5623.76</v>
      </c>
      <c r="J172" s="18"/>
      <c r="K172" s="2">
        <v>5623.76</v>
      </c>
      <c r="L172" s="12">
        <f t="shared" si="14"/>
        <v>5623.76</v>
      </c>
      <c r="M172" s="19">
        <v>41522</v>
      </c>
      <c r="N172" s="15" t="s">
        <v>15</v>
      </c>
      <c r="O172">
        <v>29</v>
      </c>
    </row>
    <row r="173" spans="1:15" ht="30" x14ac:dyDescent="0.25">
      <c r="A173" s="3">
        <v>171</v>
      </c>
      <c r="B173" s="16" t="s">
        <v>83</v>
      </c>
      <c r="C173" s="21" t="s">
        <v>267</v>
      </c>
      <c r="D173" s="20"/>
      <c r="E173" s="20"/>
      <c r="F173" s="10" t="s">
        <v>10</v>
      </c>
      <c r="G173" s="16" t="s">
        <v>392</v>
      </c>
      <c r="H173" s="17">
        <v>2</v>
      </c>
      <c r="I173" s="2">
        <f t="shared" si="16"/>
        <v>42507.207999999999</v>
      </c>
      <c r="J173" s="18"/>
      <c r="K173" s="2">
        <v>42507.207999999999</v>
      </c>
      <c r="L173" s="12">
        <f t="shared" si="14"/>
        <v>85014.415999999997</v>
      </c>
      <c r="M173" s="19">
        <v>41127</v>
      </c>
      <c r="N173" s="15" t="s">
        <v>19</v>
      </c>
      <c r="O173">
        <v>29</v>
      </c>
    </row>
    <row r="174" spans="1:15" ht="30" x14ac:dyDescent="0.25">
      <c r="A174" s="3">
        <v>172</v>
      </c>
      <c r="B174" s="16" t="s">
        <v>83</v>
      </c>
      <c r="C174" s="21" t="s">
        <v>267</v>
      </c>
      <c r="D174" s="20"/>
      <c r="E174" s="20"/>
      <c r="F174" s="10" t="s">
        <v>10</v>
      </c>
      <c r="G174" s="16" t="s">
        <v>392</v>
      </c>
      <c r="H174" s="17">
        <v>1</v>
      </c>
      <c r="I174" s="2">
        <f t="shared" si="16"/>
        <v>40143.599999999999</v>
      </c>
      <c r="J174" s="18"/>
      <c r="K174" s="2">
        <v>40143.599999999999</v>
      </c>
      <c r="L174" s="12">
        <f t="shared" si="14"/>
        <v>40143.599999999999</v>
      </c>
      <c r="M174" s="19">
        <v>41400</v>
      </c>
      <c r="N174" s="15" t="s">
        <v>19</v>
      </c>
      <c r="O174">
        <v>29</v>
      </c>
    </row>
    <row r="175" spans="1:15" ht="30" x14ac:dyDescent="0.25">
      <c r="A175" s="3">
        <v>173</v>
      </c>
      <c r="B175" s="16" t="s">
        <v>83</v>
      </c>
      <c r="C175" s="21" t="s">
        <v>267</v>
      </c>
      <c r="D175" s="20"/>
      <c r="E175" s="20"/>
      <c r="F175" s="10" t="s">
        <v>10</v>
      </c>
      <c r="G175" s="16" t="s">
        <v>392</v>
      </c>
      <c r="H175" s="17">
        <v>1</v>
      </c>
      <c r="I175" s="2">
        <f t="shared" si="16"/>
        <v>40143.599999999999</v>
      </c>
      <c r="J175" s="18"/>
      <c r="K175" s="2">
        <v>40143.599999999999</v>
      </c>
      <c r="L175" s="12">
        <f t="shared" si="14"/>
        <v>40143.599999999999</v>
      </c>
      <c r="M175" s="19">
        <v>41400</v>
      </c>
      <c r="N175" s="15" t="s">
        <v>19</v>
      </c>
      <c r="O175">
        <v>29</v>
      </c>
    </row>
    <row r="176" spans="1:15" ht="30" x14ac:dyDescent="0.25">
      <c r="A176" s="3">
        <v>174</v>
      </c>
      <c r="B176" s="16" t="s">
        <v>83</v>
      </c>
      <c r="C176" s="21" t="s">
        <v>267</v>
      </c>
      <c r="D176" s="20"/>
      <c r="E176" s="20"/>
      <c r="F176" s="10" t="s">
        <v>10</v>
      </c>
      <c r="G176" s="16" t="s">
        <v>392</v>
      </c>
      <c r="H176" s="17">
        <v>2</v>
      </c>
      <c r="I176" s="2">
        <v>46795.32</v>
      </c>
      <c r="J176" s="18"/>
      <c r="K176" s="2"/>
      <c r="L176" s="12">
        <f t="shared" si="14"/>
        <v>93590.64</v>
      </c>
      <c r="M176" s="19">
        <v>42978</v>
      </c>
      <c r="N176" s="15" t="s">
        <v>15</v>
      </c>
    </row>
    <row r="177" spans="1:15" ht="30" x14ac:dyDescent="0.25">
      <c r="A177" s="3">
        <v>175</v>
      </c>
      <c r="B177" s="16" t="s">
        <v>84</v>
      </c>
      <c r="C177" s="21" t="s">
        <v>268</v>
      </c>
      <c r="D177" s="20"/>
      <c r="E177" s="20"/>
      <c r="F177" s="10" t="s">
        <v>10</v>
      </c>
      <c r="G177" s="16" t="s">
        <v>21</v>
      </c>
      <c r="H177" s="17">
        <v>5</v>
      </c>
      <c r="I177" s="2">
        <v>488.4</v>
      </c>
      <c r="J177" s="18"/>
      <c r="K177" s="2"/>
      <c r="L177" s="12">
        <f t="shared" si="14"/>
        <v>2442</v>
      </c>
      <c r="M177" s="19">
        <v>42978</v>
      </c>
      <c r="N177" s="15" t="s">
        <v>15</v>
      </c>
    </row>
    <row r="178" spans="1:15" ht="30" x14ac:dyDescent="0.25">
      <c r="A178" s="3">
        <v>176</v>
      </c>
      <c r="B178" s="16" t="s">
        <v>85</v>
      </c>
      <c r="C178" s="21" t="s">
        <v>269</v>
      </c>
      <c r="D178" s="20"/>
      <c r="E178" s="20"/>
      <c r="F178" s="10" t="s">
        <v>10</v>
      </c>
      <c r="G178" s="16" t="s">
        <v>21</v>
      </c>
      <c r="H178" s="17">
        <v>9</v>
      </c>
      <c r="I178" s="2">
        <v>731.6</v>
      </c>
      <c r="J178" s="18"/>
      <c r="K178" s="2"/>
      <c r="L178" s="12">
        <f t="shared" si="14"/>
        <v>6584.4000000000005</v>
      </c>
      <c r="M178" s="19">
        <v>42978</v>
      </c>
      <c r="N178" s="15" t="s">
        <v>15</v>
      </c>
    </row>
    <row r="179" spans="1:15" ht="30" x14ac:dyDescent="0.25">
      <c r="A179" s="3">
        <v>177</v>
      </c>
      <c r="B179" s="16" t="s">
        <v>86</v>
      </c>
      <c r="C179" s="21" t="s">
        <v>270</v>
      </c>
      <c r="D179" s="20"/>
      <c r="E179" s="20"/>
      <c r="F179" s="10" t="s">
        <v>10</v>
      </c>
      <c r="G179" s="16" t="s">
        <v>21</v>
      </c>
      <c r="H179" s="17">
        <v>1</v>
      </c>
      <c r="I179" s="2">
        <v>993.33</v>
      </c>
      <c r="J179" s="18"/>
      <c r="K179" s="2"/>
      <c r="L179" s="12">
        <f t="shared" si="14"/>
        <v>993.33</v>
      </c>
      <c r="M179" s="19">
        <v>42978</v>
      </c>
      <c r="N179" s="15" t="s">
        <v>15</v>
      </c>
    </row>
    <row r="180" spans="1:15" ht="30" x14ac:dyDescent="0.25">
      <c r="A180" s="3">
        <v>178</v>
      </c>
      <c r="B180" s="16" t="s">
        <v>87</v>
      </c>
      <c r="C180" s="21" t="s">
        <v>271</v>
      </c>
      <c r="D180" s="20"/>
      <c r="E180" s="20"/>
      <c r="F180" s="10" t="s">
        <v>10</v>
      </c>
      <c r="G180" s="16" t="s">
        <v>21</v>
      </c>
      <c r="H180" s="17">
        <v>1</v>
      </c>
      <c r="I180" s="2">
        <v>2640.01</v>
      </c>
      <c r="J180" s="18"/>
      <c r="K180" s="2"/>
      <c r="L180" s="12">
        <f t="shared" si="14"/>
        <v>2640.01</v>
      </c>
      <c r="M180" s="19">
        <v>42978</v>
      </c>
      <c r="N180" s="15" t="s">
        <v>15</v>
      </c>
    </row>
    <row r="181" spans="1:15" ht="30" x14ac:dyDescent="0.25">
      <c r="A181" s="3">
        <v>179</v>
      </c>
      <c r="B181" s="16" t="s">
        <v>88</v>
      </c>
      <c r="C181" s="21" t="s">
        <v>272</v>
      </c>
      <c r="D181" s="20"/>
      <c r="E181" s="20"/>
      <c r="F181" s="10" t="s">
        <v>10</v>
      </c>
      <c r="G181" s="16" t="s">
        <v>21</v>
      </c>
      <c r="H181" s="17">
        <v>5</v>
      </c>
      <c r="I181" s="2">
        <v>2850.64</v>
      </c>
      <c r="J181" s="18"/>
      <c r="K181" s="2"/>
      <c r="L181" s="12">
        <f t="shared" si="14"/>
        <v>14253.199999999999</v>
      </c>
      <c r="M181" s="19">
        <v>42978</v>
      </c>
      <c r="N181" s="15" t="s">
        <v>15</v>
      </c>
    </row>
    <row r="182" spans="1:15" ht="30" x14ac:dyDescent="0.25">
      <c r="A182" s="3">
        <v>180</v>
      </c>
      <c r="B182" s="16" t="s">
        <v>89</v>
      </c>
      <c r="C182" s="21" t="s">
        <v>273</v>
      </c>
      <c r="D182" s="20"/>
      <c r="E182" s="20"/>
      <c r="F182" s="10" t="s">
        <v>10</v>
      </c>
      <c r="G182" s="16" t="s">
        <v>21</v>
      </c>
      <c r="H182" s="17">
        <v>1</v>
      </c>
      <c r="I182" s="2">
        <v>3540</v>
      </c>
      <c r="J182" s="18"/>
      <c r="K182" s="2"/>
      <c r="L182" s="12">
        <f t="shared" si="14"/>
        <v>3540</v>
      </c>
      <c r="M182" s="19">
        <v>41400</v>
      </c>
      <c r="N182" s="15" t="s">
        <v>19</v>
      </c>
    </row>
    <row r="183" spans="1:15" x14ac:dyDescent="0.25">
      <c r="A183" s="3">
        <v>181</v>
      </c>
      <c r="B183" s="16" t="s">
        <v>90</v>
      </c>
      <c r="C183" s="21" t="s">
        <v>274</v>
      </c>
      <c r="D183" s="20"/>
      <c r="E183" s="20"/>
      <c r="F183" s="10" t="s">
        <v>10</v>
      </c>
      <c r="G183" s="16" t="s">
        <v>21</v>
      </c>
      <c r="H183" s="17">
        <v>3</v>
      </c>
      <c r="I183" s="2">
        <f>K183</f>
        <v>4322.0320000000002</v>
      </c>
      <c r="J183" s="18"/>
      <c r="K183" s="2">
        <v>4322.0320000000002</v>
      </c>
      <c r="L183" s="12">
        <f t="shared" si="14"/>
        <v>12966.096000000001</v>
      </c>
      <c r="M183" s="19">
        <v>41199</v>
      </c>
      <c r="N183" s="15" t="s">
        <v>19</v>
      </c>
      <c r="O183">
        <v>29</v>
      </c>
    </row>
    <row r="184" spans="1:15" x14ac:dyDescent="0.25">
      <c r="A184" s="3">
        <v>182</v>
      </c>
      <c r="B184" s="16" t="s">
        <v>90</v>
      </c>
      <c r="C184" s="21" t="s">
        <v>274</v>
      </c>
      <c r="D184" s="20"/>
      <c r="E184" s="20"/>
      <c r="F184" s="10" t="s">
        <v>10</v>
      </c>
      <c r="G184" s="16" t="s">
        <v>21</v>
      </c>
      <c r="H184" s="17">
        <v>2</v>
      </c>
      <c r="I184" s="2">
        <f>K184</f>
        <v>2604.96</v>
      </c>
      <c r="J184" s="18"/>
      <c r="K184" s="2">
        <v>2604.96</v>
      </c>
      <c r="L184" s="12">
        <f t="shared" si="14"/>
        <v>5209.92</v>
      </c>
      <c r="M184" s="19">
        <v>41417</v>
      </c>
      <c r="N184" s="15" t="s">
        <v>19</v>
      </c>
      <c r="O184">
        <v>29</v>
      </c>
    </row>
    <row r="185" spans="1:15" x14ac:dyDescent="0.25">
      <c r="A185" s="3">
        <v>183</v>
      </c>
      <c r="B185" s="16" t="s">
        <v>90</v>
      </c>
      <c r="C185" s="21" t="s">
        <v>274</v>
      </c>
      <c r="D185" s="20"/>
      <c r="E185" s="20"/>
      <c r="F185" s="10" t="s">
        <v>10</v>
      </c>
      <c r="G185" s="16" t="s">
        <v>21</v>
      </c>
      <c r="H185" s="17">
        <v>3</v>
      </c>
      <c r="I185" s="2">
        <v>15104.69</v>
      </c>
      <c r="J185" s="18"/>
      <c r="K185" s="2"/>
      <c r="L185" s="12">
        <f t="shared" si="14"/>
        <v>45314.07</v>
      </c>
      <c r="M185" s="19">
        <v>41291</v>
      </c>
      <c r="N185" s="15" t="s">
        <v>15</v>
      </c>
    </row>
    <row r="186" spans="1:15" x14ac:dyDescent="0.25">
      <c r="A186" s="3">
        <v>184</v>
      </c>
      <c r="B186" s="16" t="s">
        <v>90</v>
      </c>
      <c r="C186" s="21" t="s">
        <v>274</v>
      </c>
      <c r="D186" s="20"/>
      <c r="E186" s="20"/>
      <c r="F186" s="10" t="s">
        <v>10</v>
      </c>
      <c r="G186" s="16" t="s">
        <v>21</v>
      </c>
      <c r="H186" s="17">
        <v>1</v>
      </c>
      <c r="I186" s="2">
        <f>K186</f>
        <v>19520</v>
      </c>
      <c r="J186" s="18"/>
      <c r="K186" s="2">
        <v>19520</v>
      </c>
      <c r="L186" s="12">
        <f t="shared" si="14"/>
        <v>19520</v>
      </c>
      <c r="M186" s="19">
        <v>41292</v>
      </c>
      <c r="N186" s="15" t="s">
        <v>15</v>
      </c>
      <c r="O186">
        <v>29</v>
      </c>
    </row>
    <row r="187" spans="1:15" x14ac:dyDescent="0.25">
      <c r="A187" s="3">
        <v>185</v>
      </c>
      <c r="B187" s="16" t="s">
        <v>91</v>
      </c>
      <c r="C187" s="21" t="s">
        <v>275</v>
      </c>
      <c r="D187" s="20"/>
      <c r="E187" s="20"/>
      <c r="F187" s="10" t="s">
        <v>10</v>
      </c>
      <c r="G187" s="16" t="s">
        <v>21</v>
      </c>
      <c r="H187" s="17">
        <v>6</v>
      </c>
      <c r="I187" s="2">
        <f t="shared" ref="I187:I191" si="17">K187</f>
        <v>165.184</v>
      </c>
      <c r="J187" s="18"/>
      <c r="K187" s="2">
        <v>165.184</v>
      </c>
      <c r="L187" s="12">
        <f t="shared" si="14"/>
        <v>991.10400000000004</v>
      </c>
      <c r="M187" s="19">
        <v>40388</v>
      </c>
      <c r="N187" s="15" t="s">
        <v>15</v>
      </c>
      <c r="O187">
        <v>29</v>
      </c>
    </row>
    <row r="188" spans="1:15" x14ac:dyDescent="0.25">
      <c r="A188" s="3">
        <v>186</v>
      </c>
      <c r="B188" s="16" t="s">
        <v>91</v>
      </c>
      <c r="C188" s="21" t="s">
        <v>275</v>
      </c>
      <c r="D188" s="20"/>
      <c r="E188" s="20"/>
      <c r="F188" s="10" t="s">
        <v>10</v>
      </c>
      <c r="G188" s="16" t="s">
        <v>21</v>
      </c>
      <c r="H188" s="17">
        <v>4</v>
      </c>
      <c r="I188" s="2">
        <f t="shared" si="17"/>
        <v>274.56</v>
      </c>
      <c r="J188" s="18"/>
      <c r="K188" s="2">
        <v>274.56</v>
      </c>
      <c r="L188" s="12">
        <f t="shared" si="14"/>
        <v>1098.24</v>
      </c>
      <c r="M188" s="19">
        <v>40453</v>
      </c>
      <c r="N188" s="15" t="s">
        <v>15</v>
      </c>
      <c r="O188">
        <v>29</v>
      </c>
    </row>
    <row r="189" spans="1:15" x14ac:dyDescent="0.25">
      <c r="A189" s="3">
        <v>187</v>
      </c>
      <c r="B189" s="16" t="s">
        <v>91</v>
      </c>
      <c r="C189" s="21" t="s">
        <v>275</v>
      </c>
      <c r="D189" s="20"/>
      <c r="E189" s="20"/>
      <c r="F189" s="10" t="s">
        <v>10</v>
      </c>
      <c r="G189" s="16" t="s">
        <v>21</v>
      </c>
      <c r="H189" s="17">
        <v>1</v>
      </c>
      <c r="I189" s="2">
        <f t="shared" si="17"/>
        <v>153.08800000000002</v>
      </c>
      <c r="J189" s="18"/>
      <c r="K189" s="2">
        <v>153.08800000000002</v>
      </c>
      <c r="L189" s="12">
        <f t="shared" si="14"/>
        <v>153.08800000000002</v>
      </c>
      <c r="M189" s="19">
        <v>40660</v>
      </c>
      <c r="N189" s="15" t="s">
        <v>15</v>
      </c>
      <c r="O189">
        <v>29</v>
      </c>
    </row>
    <row r="190" spans="1:15" x14ac:dyDescent="0.25">
      <c r="A190" s="3">
        <v>188</v>
      </c>
      <c r="B190" s="16" t="s">
        <v>91</v>
      </c>
      <c r="C190" s="21" t="s">
        <v>275</v>
      </c>
      <c r="D190" s="20"/>
      <c r="E190" s="20"/>
      <c r="F190" s="10" t="s">
        <v>10</v>
      </c>
      <c r="G190" s="16" t="s">
        <v>21</v>
      </c>
      <c r="H190" s="17">
        <v>7</v>
      </c>
      <c r="I190" s="2">
        <f t="shared" si="17"/>
        <v>307.84000000000003</v>
      </c>
      <c r="J190" s="18"/>
      <c r="K190" s="2">
        <v>307.84000000000003</v>
      </c>
      <c r="L190" s="12">
        <f t="shared" si="14"/>
        <v>2154.88</v>
      </c>
      <c r="M190" s="19">
        <v>40879</v>
      </c>
      <c r="N190" s="15" t="s">
        <v>15</v>
      </c>
      <c r="O190">
        <v>29</v>
      </c>
    </row>
    <row r="191" spans="1:15" x14ac:dyDescent="0.25">
      <c r="A191" s="3">
        <v>189</v>
      </c>
      <c r="B191" s="16" t="s">
        <v>91</v>
      </c>
      <c r="C191" s="21" t="s">
        <v>275</v>
      </c>
      <c r="D191" s="20"/>
      <c r="E191" s="20"/>
      <c r="F191" s="10" t="s">
        <v>10</v>
      </c>
      <c r="G191" s="16" t="s">
        <v>21</v>
      </c>
      <c r="H191" s="17">
        <v>7</v>
      </c>
      <c r="I191" s="2">
        <f t="shared" si="17"/>
        <v>1460.376</v>
      </c>
      <c r="J191" s="18"/>
      <c r="K191" s="2">
        <v>1460.376</v>
      </c>
      <c r="L191" s="12">
        <f t="shared" si="14"/>
        <v>10222.632</v>
      </c>
      <c r="M191" s="19">
        <v>40879</v>
      </c>
      <c r="N191" s="15" t="s">
        <v>15</v>
      </c>
      <c r="O191">
        <v>29</v>
      </c>
    </row>
    <row r="192" spans="1:15" x14ac:dyDescent="0.25">
      <c r="A192" s="3">
        <v>190</v>
      </c>
      <c r="B192" s="16" t="s">
        <v>91</v>
      </c>
      <c r="C192" s="21" t="s">
        <v>275</v>
      </c>
      <c r="D192" s="20"/>
      <c r="E192" s="20"/>
      <c r="F192" s="10" t="s">
        <v>10</v>
      </c>
      <c r="G192" s="16" t="s">
        <v>21</v>
      </c>
      <c r="H192" s="17">
        <v>1</v>
      </c>
      <c r="I192" s="2">
        <v>1171.26</v>
      </c>
      <c r="J192" s="18"/>
      <c r="K192" s="2"/>
      <c r="L192" s="12">
        <f t="shared" si="14"/>
        <v>1171.26</v>
      </c>
      <c r="M192" s="19">
        <v>42308</v>
      </c>
      <c r="N192" s="15" t="s">
        <v>15</v>
      </c>
    </row>
    <row r="193" spans="1:15" ht="30" x14ac:dyDescent="0.25">
      <c r="A193" s="3">
        <v>191</v>
      </c>
      <c r="B193" s="16" t="s">
        <v>92</v>
      </c>
      <c r="C193" s="21" t="s">
        <v>276</v>
      </c>
      <c r="D193" s="20"/>
      <c r="E193" s="20"/>
      <c r="F193" s="10" t="s">
        <v>10</v>
      </c>
      <c r="G193" s="16" t="s">
        <v>21</v>
      </c>
      <c r="H193" s="17">
        <v>1</v>
      </c>
      <c r="I193" s="2">
        <f>K193</f>
        <v>1244.7440000000001</v>
      </c>
      <c r="J193" s="18"/>
      <c r="K193" s="2">
        <v>1244.7440000000001</v>
      </c>
      <c r="L193" s="12">
        <f t="shared" si="14"/>
        <v>1244.7440000000001</v>
      </c>
      <c r="M193" s="19">
        <v>41199</v>
      </c>
      <c r="N193" s="15" t="s">
        <v>19</v>
      </c>
      <c r="O193">
        <v>29</v>
      </c>
    </row>
    <row r="194" spans="1:15" ht="30" x14ac:dyDescent="0.25">
      <c r="A194" s="3">
        <v>192</v>
      </c>
      <c r="B194" s="16" t="s">
        <v>92</v>
      </c>
      <c r="C194" s="21" t="s">
        <v>276</v>
      </c>
      <c r="D194" s="20"/>
      <c r="E194" s="20"/>
      <c r="F194" s="10" t="s">
        <v>10</v>
      </c>
      <c r="G194" s="16" t="s">
        <v>21</v>
      </c>
      <c r="H194" s="17">
        <v>2</v>
      </c>
      <c r="I194" s="2">
        <v>1000</v>
      </c>
      <c r="J194" s="18"/>
      <c r="K194" s="2"/>
      <c r="L194" s="12">
        <f t="shared" si="14"/>
        <v>2000</v>
      </c>
      <c r="M194" s="19">
        <v>40549</v>
      </c>
      <c r="N194" s="15" t="s">
        <v>15</v>
      </c>
    </row>
    <row r="195" spans="1:15" ht="30" x14ac:dyDescent="0.25">
      <c r="A195" s="3">
        <v>193</v>
      </c>
      <c r="B195" s="16" t="s">
        <v>92</v>
      </c>
      <c r="C195" s="21" t="s">
        <v>276</v>
      </c>
      <c r="D195" s="20"/>
      <c r="E195" s="20"/>
      <c r="F195" s="10" t="s">
        <v>10</v>
      </c>
      <c r="G195" s="16" t="s">
        <v>21</v>
      </c>
      <c r="H195" s="17">
        <v>1</v>
      </c>
      <c r="I195" s="2">
        <f>K195</f>
        <v>896</v>
      </c>
      <c r="J195" s="18"/>
      <c r="K195" s="2">
        <v>896</v>
      </c>
      <c r="L195" s="12">
        <f t="shared" si="14"/>
        <v>896</v>
      </c>
      <c r="M195" s="19">
        <v>40535</v>
      </c>
      <c r="N195" s="15" t="s">
        <v>15</v>
      </c>
      <c r="O195">
        <v>29</v>
      </c>
    </row>
    <row r="196" spans="1:15" ht="30" x14ac:dyDescent="0.25">
      <c r="A196" s="3">
        <v>194</v>
      </c>
      <c r="B196" s="16" t="s">
        <v>93</v>
      </c>
      <c r="C196" s="21" t="s">
        <v>277</v>
      </c>
      <c r="D196" s="20"/>
      <c r="E196" s="20"/>
      <c r="F196" s="10" t="s">
        <v>10</v>
      </c>
      <c r="G196" s="16" t="s">
        <v>21</v>
      </c>
      <c r="H196" s="17">
        <v>5</v>
      </c>
      <c r="I196" s="2">
        <f t="shared" ref="I196:I197" si="18">K196</f>
        <v>863.72800000000007</v>
      </c>
      <c r="J196" s="18"/>
      <c r="K196" s="2">
        <v>863.72800000000007</v>
      </c>
      <c r="L196" s="12">
        <f t="shared" ref="L196:L259" si="19">H196*I196</f>
        <v>4318.6400000000003</v>
      </c>
      <c r="M196" s="19">
        <v>40535</v>
      </c>
      <c r="N196" s="15" t="s">
        <v>15</v>
      </c>
      <c r="O196">
        <v>29</v>
      </c>
    </row>
    <row r="197" spans="1:15" ht="30" x14ac:dyDescent="0.25">
      <c r="A197" s="3">
        <v>195</v>
      </c>
      <c r="B197" s="16" t="s">
        <v>93</v>
      </c>
      <c r="C197" s="21" t="s">
        <v>277</v>
      </c>
      <c r="D197" s="20"/>
      <c r="E197" s="20"/>
      <c r="F197" s="10" t="s">
        <v>10</v>
      </c>
      <c r="G197" s="16" t="s">
        <v>21</v>
      </c>
      <c r="H197" s="17">
        <v>1</v>
      </c>
      <c r="I197" s="2">
        <f t="shared" si="18"/>
        <v>6177.6</v>
      </c>
      <c r="J197" s="18"/>
      <c r="K197" s="2">
        <v>6177.6</v>
      </c>
      <c r="L197" s="12">
        <f t="shared" si="19"/>
        <v>6177.6</v>
      </c>
      <c r="M197" s="19">
        <v>40983</v>
      </c>
      <c r="N197" s="15" t="s">
        <v>15</v>
      </c>
      <c r="O197">
        <v>29</v>
      </c>
    </row>
    <row r="198" spans="1:15" ht="30" x14ac:dyDescent="0.25">
      <c r="A198" s="3">
        <v>196</v>
      </c>
      <c r="B198" s="16" t="s">
        <v>93</v>
      </c>
      <c r="C198" s="21" t="s">
        <v>277</v>
      </c>
      <c r="D198" s="20"/>
      <c r="E198" s="20"/>
      <c r="F198" s="10" t="s">
        <v>10</v>
      </c>
      <c r="G198" s="16" t="s">
        <v>21</v>
      </c>
      <c r="H198" s="17">
        <v>2</v>
      </c>
      <c r="I198" s="2">
        <v>2135.23</v>
      </c>
      <c r="J198" s="18"/>
      <c r="K198" s="2"/>
      <c r="L198" s="12">
        <f t="shared" si="19"/>
        <v>4270.46</v>
      </c>
      <c r="M198" s="19">
        <v>42978</v>
      </c>
      <c r="N198" s="15" t="s">
        <v>15</v>
      </c>
    </row>
    <row r="199" spans="1:15" ht="30" x14ac:dyDescent="0.25">
      <c r="A199" s="3">
        <v>197</v>
      </c>
      <c r="B199" s="16" t="s">
        <v>94</v>
      </c>
      <c r="C199" s="21" t="s">
        <v>278</v>
      </c>
      <c r="D199" s="20"/>
      <c r="E199" s="20"/>
      <c r="F199" s="10" t="s">
        <v>10</v>
      </c>
      <c r="G199" s="16" t="s">
        <v>21</v>
      </c>
      <c r="H199" s="17">
        <v>2</v>
      </c>
      <c r="I199" s="2">
        <f>K199</f>
        <v>2210.848</v>
      </c>
      <c r="J199" s="18"/>
      <c r="K199" s="2">
        <v>2210.848</v>
      </c>
      <c r="L199" s="12">
        <f t="shared" si="19"/>
        <v>4421.6959999999999</v>
      </c>
      <c r="M199" s="19">
        <v>40462</v>
      </c>
      <c r="N199" s="15" t="s">
        <v>15</v>
      </c>
      <c r="O199">
        <v>29</v>
      </c>
    </row>
    <row r="200" spans="1:15" ht="30" x14ac:dyDescent="0.25">
      <c r="A200" s="3">
        <v>198</v>
      </c>
      <c r="B200" s="16" t="s">
        <v>94</v>
      </c>
      <c r="C200" s="21" t="s">
        <v>278</v>
      </c>
      <c r="D200" s="20"/>
      <c r="E200" s="20"/>
      <c r="F200" s="10" t="s">
        <v>10</v>
      </c>
      <c r="G200" s="16" t="s">
        <v>21</v>
      </c>
      <c r="H200" s="17">
        <v>1</v>
      </c>
      <c r="I200" s="2">
        <f t="shared" ref="I200:I201" si="20">K200</f>
        <v>958.4</v>
      </c>
      <c r="J200" s="18"/>
      <c r="K200" s="2">
        <v>958.4</v>
      </c>
      <c r="L200" s="12">
        <f t="shared" si="19"/>
        <v>958.4</v>
      </c>
      <c r="M200" s="19">
        <v>40535</v>
      </c>
      <c r="N200" s="15" t="s">
        <v>15</v>
      </c>
      <c r="O200">
        <v>29</v>
      </c>
    </row>
    <row r="201" spans="1:15" ht="30" x14ac:dyDescent="0.25">
      <c r="A201" s="3">
        <v>199</v>
      </c>
      <c r="B201" s="16" t="s">
        <v>94</v>
      </c>
      <c r="C201" s="21" t="s">
        <v>278</v>
      </c>
      <c r="D201" s="20"/>
      <c r="E201" s="20"/>
      <c r="F201" s="10" t="s">
        <v>10</v>
      </c>
      <c r="G201" s="16" t="s">
        <v>21</v>
      </c>
      <c r="H201" s="17">
        <v>1</v>
      </c>
      <c r="I201" s="2">
        <f t="shared" si="20"/>
        <v>807.83999999999992</v>
      </c>
      <c r="J201" s="18"/>
      <c r="K201" s="2">
        <v>807.83999999999992</v>
      </c>
      <c r="L201" s="12">
        <f t="shared" si="19"/>
        <v>807.83999999999992</v>
      </c>
      <c r="M201" s="19">
        <v>41621</v>
      </c>
      <c r="N201" s="15" t="s">
        <v>15</v>
      </c>
      <c r="O201">
        <v>29</v>
      </c>
    </row>
    <row r="202" spans="1:15" ht="30" x14ac:dyDescent="0.25">
      <c r="A202" s="3">
        <v>200</v>
      </c>
      <c r="B202" s="16" t="s">
        <v>95</v>
      </c>
      <c r="C202" s="21" t="s">
        <v>279</v>
      </c>
      <c r="D202" s="20"/>
      <c r="E202" s="20"/>
      <c r="F202" s="10" t="s">
        <v>10</v>
      </c>
      <c r="G202" s="16" t="s">
        <v>21</v>
      </c>
      <c r="H202" s="17">
        <v>2</v>
      </c>
      <c r="I202" s="2">
        <v>6471.12</v>
      </c>
      <c r="J202" s="18"/>
      <c r="K202" s="2"/>
      <c r="L202" s="12">
        <f t="shared" si="19"/>
        <v>12942.24</v>
      </c>
      <c r="M202" s="19">
        <v>40462</v>
      </c>
      <c r="N202" s="15" t="s">
        <v>15</v>
      </c>
    </row>
    <row r="203" spans="1:15" x14ac:dyDescent="0.25">
      <c r="A203" s="3">
        <v>201</v>
      </c>
      <c r="B203" s="16" t="s">
        <v>96</v>
      </c>
      <c r="C203" s="21" t="s">
        <v>280</v>
      </c>
      <c r="D203" s="20"/>
      <c r="E203" s="20"/>
      <c r="F203" s="10" t="s">
        <v>10</v>
      </c>
      <c r="G203" s="16" t="s">
        <v>21</v>
      </c>
      <c r="H203" s="17">
        <v>1</v>
      </c>
      <c r="I203" s="2">
        <f>K203</f>
        <v>3064.4</v>
      </c>
      <c r="J203" s="18"/>
      <c r="K203" s="2">
        <v>3064.4</v>
      </c>
      <c r="L203" s="12">
        <f t="shared" si="19"/>
        <v>3064.4</v>
      </c>
      <c r="M203" s="19">
        <v>41031</v>
      </c>
      <c r="N203" s="15" t="s">
        <v>15</v>
      </c>
      <c r="O203">
        <v>29</v>
      </c>
    </row>
    <row r="204" spans="1:15" x14ac:dyDescent="0.25">
      <c r="A204" s="3">
        <v>202</v>
      </c>
      <c r="B204" s="16" t="s">
        <v>96</v>
      </c>
      <c r="C204" s="21" t="s">
        <v>280</v>
      </c>
      <c r="D204" s="20"/>
      <c r="E204" s="20"/>
      <c r="F204" s="10" t="s">
        <v>10</v>
      </c>
      <c r="G204" s="16" t="s">
        <v>21</v>
      </c>
      <c r="H204" s="17">
        <v>1</v>
      </c>
      <c r="I204" s="2">
        <f t="shared" ref="I204:I206" si="21">K204</f>
        <v>1954.5279999999998</v>
      </c>
      <c r="J204" s="18"/>
      <c r="K204" s="2">
        <v>1954.5279999999998</v>
      </c>
      <c r="L204" s="12">
        <f t="shared" si="19"/>
        <v>1954.5279999999998</v>
      </c>
      <c r="M204" s="19">
        <v>41621</v>
      </c>
      <c r="N204" s="15" t="s">
        <v>15</v>
      </c>
      <c r="O204">
        <v>29</v>
      </c>
    </row>
    <row r="205" spans="1:15" x14ac:dyDescent="0.25">
      <c r="A205" s="3">
        <v>203</v>
      </c>
      <c r="B205" s="16" t="s">
        <v>96</v>
      </c>
      <c r="C205" s="21" t="s">
        <v>280</v>
      </c>
      <c r="D205" s="20"/>
      <c r="E205" s="20"/>
      <c r="F205" s="10" t="s">
        <v>10</v>
      </c>
      <c r="G205" s="16" t="s">
        <v>21</v>
      </c>
      <c r="H205" s="17">
        <v>1</v>
      </c>
      <c r="I205" s="2">
        <f t="shared" si="21"/>
        <v>1954.5279999999998</v>
      </c>
      <c r="J205" s="18"/>
      <c r="K205" s="2">
        <v>1954.5279999999998</v>
      </c>
      <c r="L205" s="12">
        <f t="shared" si="19"/>
        <v>1954.5279999999998</v>
      </c>
      <c r="M205" s="19">
        <v>41621</v>
      </c>
      <c r="N205" s="15" t="s">
        <v>15</v>
      </c>
      <c r="O205">
        <v>29</v>
      </c>
    </row>
    <row r="206" spans="1:15" x14ac:dyDescent="0.25">
      <c r="A206" s="3">
        <v>204</v>
      </c>
      <c r="B206" s="16" t="s">
        <v>97</v>
      </c>
      <c r="C206" s="21" t="s">
        <v>281</v>
      </c>
      <c r="D206" s="20"/>
      <c r="E206" s="20"/>
      <c r="F206" s="10" t="s">
        <v>10</v>
      </c>
      <c r="G206" s="16" t="s">
        <v>21</v>
      </c>
      <c r="H206" s="17">
        <v>1</v>
      </c>
      <c r="I206" s="2">
        <f t="shared" si="21"/>
        <v>10813.144</v>
      </c>
      <c r="J206" s="18"/>
      <c r="K206" s="2">
        <v>10813.144</v>
      </c>
      <c r="L206" s="12">
        <f t="shared" si="19"/>
        <v>10813.144</v>
      </c>
      <c r="M206" s="19">
        <v>40462</v>
      </c>
      <c r="N206" s="15" t="s">
        <v>15</v>
      </c>
      <c r="O206">
        <v>29</v>
      </c>
    </row>
    <row r="207" spans="1:15" x14ac:dyDescent="0.25">
      <c r="A207" s="3">
        <v>205</v>
      </c>
      <c r="B207" s="16" t="s">
        <v>98</v>
      </c>
      <c r="C207" s="21" t="s">
        <v>282</v>
      </c>
      <c r="D207" s="20"/>
      <c r="E207" s="20"/>
      <c r="F207" s="10" t="s">
        <v>10</v>
      </c>
      <c r="G207" s="16" t="s">
        <v>21</v>
      </c>
      <c r="H207" s="17">
        <v>1</v>
      </c>
      <c r="I207" s="2">
        <v>11400</v>
      </c>
      <c r="J207" s="18"/>
      <c r="K207" s="2"/>
      <c r="L207" s="12">
        <f t="shared" si="19"/>
        <v>11400</v>
      </c>
      <c r="M207" s="19">
        <v>40542</v>
      </c>
      <c r="N207" s="15" t="s">
        <v>19</v>
      </c>
    </row>
    <row r="208" spans="1:15" x14ac:dyDescent="0.25">
      <c r="A208" s="3">
        <v>206</v>
      </c>
      <c r="B208" s="16" t="s">
        <v>98</v>
      </c>
      <c r="C208" s="21" t="s">
        <v>282</v>
      </c>
      <c r="D208" s="20"/>
      <c r="E208" s="20"/>
      <c r="F208" s="10" t="s">
        <v>10</v>
      </c>
      <c r="G208" s="16" t="s">
        <v>21</v>
      </c>
      <c r="H208" s="17">
        <v>1</v>
      </c>
      <c r="I208" s="2">
        <f>K208</f>
        <v>13280</v>
      </c>
      <c r="J208" s="18"/>
      <c r="K208" s="2">
        <v>13280</v>
      </c>
      <c r="L208" s="12">
        <f t="shared" si="19"/>
        <v>13280</v>
      </c>
      <c r="M208" s="19">
        <v>40562</v>
      </c>
      <c r="N208" s="15" t="s">
        <v>15</v>
      </c>
      <c r="O208">
        <v>29</v>
      </c>
    </row>
    <row r="209" spans="1:15" x14ac:dyDescent="0.25">
      <c r="A209" s="3">
        <v>207</v>
      </c>
      <c r="B209" s="16" t="s">
        <v>99</v>
      </c>
      <c r="C209" s="21" t="s">
        <v>283</v>
      </c>
      <c r="D209" s="20"/>
      <c r="E209" s="20"/>
      <c r="F209" s="10" t="s">
        <v>10</v>
      </c>
      <c r="G209" s="16" t="s">
        <v>21</v>
      </c>
      <c r="H209" s="17">
        <v>4</v>
      </c>
      <c r="I209" s="2">
        <v>21100</v>
      </c>
      <c r="J209" s="18"/>
      <c r="K209" s="2"/>
      <c r="L209" s="12">
        <f t="shared" si="19"/>
        <v>84400</v>
      </c>
      <c r="M209" s="19">
        <v>40542</v>
      </c>
      <c r="N209" s="15" t="s">
        <v>19</v>
      </c>
    </row>
    <row r="210" spans="1:15" x14ac:dyDescent="0.25">
      <c r="A210" s="3">
        <v>208</v>
      </c>
      <c r="B210" s="16" t="s">
        <v>99</v>
      </c>
      <c r="C210" s="21" t="s">
        <v>283</v>
      </c>
      <c r="D210" s="20"/>
      <c r="E210" s="20"/>
      <c r="F210" s="10" t="s">
        <v>10</v>
      </c>
      <c r="G210" s="16" t="s">
        <v>21</v>
      </c>
      <c r="H210" s="17">
        <v>1</v>
      </c>
      <c r="I210" s="2">
        <v>25000</v>
      </c>
      <c r="J210" s="18"/>
      <c r="K210" s="2"/>
      <c r="L210" s="12">
        <f t="shared" si="19"/>
        <v>25000</v>
      </c>
      <c r="M210" s="19">
        <v>42978</v>
      </c>
      <c r="N210" s="15" t="s">
        <v>15</v>
      </c>
    </row>
    <row r="211" spans="1:15" x14ac:dyDescent="0.25">
      <c r="A211" s="3">
        <v>209</v>
      </c>
      <c r="B211" s="16" t="s">
        <v>100</v>
      </c>
      <c r="C211" s="21" t="s">
        <v>284</v>
      </c>
      <c r="D211" s="20"/>
      <c r="E211" s="20"/>
      <c r="F211" s="10" t="s">
        <v>10</v>
      </c>
      <c r="G211" s="16" t="s">
        <v>21</v>
      </c>
      <c r="H211" s="17">
        <v>4</v>
      </c>
      <c r="I211" s="2">
        <f>K211</f>
        <v>1713.36</v>
      </c>
      <c r="J211" s="18"/>
      <c r="K211" s="2">
        <v>1713.36</v>
      </c>
      <c r="L211" s="12">
        <f t="shared" si="19"/>
        <v>6853.44</v>
      </c>
      <c r="M211" s="19">
        <v>40462</v>
      </c>
      <c r="N211" s="15" t="s">
        <v>15</v>
      </c>
      <c r="O211">
        <v>29</v>
      </c>
    </row>
    <row r="212" spans="1:15" x14ac:dyDescent="0.25">
      <c r="A212" s="3">
        <v>210</v>
      </c>
      <c r="B212" s="16" t="s">
        <v>100</v>
      </c>
      <c r="C212" s="21" t="s">
        <v>284</v>
      </c>
      <c r="D212" s="20"/>
      <c r="E212" s="20"/>
      <c r="F212" s="10" t="s">
        <v>10</v>
      </c>
      <c r="G212" s="16" t="s">
        <v>21</v>
      </c>
      <c r="H212" s="17">
        <v>1</v>
      </c>
      <c r="I212" s="2">
        <f t="shared" ref="I212:I215" si="22">K212</f>
        <v>2691.2</v>
      </c>
      <c r="J212" s="18"/>
      <c r="K212" s="2">
        <v>2691.2</v>
      </c>
      <c r="L212" s="12">
        <f t="shared" si="19"/>
        <v>2691.2</v>
      </c>
      <c r="M212" s="19">
        <v>40891</v>
      </c>
      <c r="N212" s="15" t="s">
        <v>15</v>
      </c>
      <c r="O212">
        <v>29</v>
      </c>
    </row>
    <row r="213" spans="1:15" x14ac:dyDescent="0.25">
      <c r="A213" s="3">
        <v>211</v>
      </c>
      <c r="B213" s="16" t="s">
        <v>101</v>
      </c>
      <c r="C213" s="21" t="s">
        <v>285</v>
      </c>
      <c r="D213" s="20"/>
      <c r="E213" s="20"/>
      <c r="F213" s="10" t="s">
        <v>10</v>
      </c>
      <c r="G213" s="16" t="s">
        <v>21</v>
      </c>
      <c r="H213" s="17">
        <v>2</v>
      </c>
      <c r="I213" s="2">
        <f t="shared" si="22"/>
        <v>22857.120000000003</v>
      </c>
      <c r="J213" s="18"/>
      <c r="K213" s="2">
        <v>22857.120000000003</v>
      </c>
      <c r="L213" s="12">
        <f t="shared" si="19"/>
        <v>45714.240000000005</v>
      </c>
      <c r="M213" s="19">
        <v>40983</v>
      </c>
      <c r="N213" s="15" t="s">
        <v>15</v>
      </c>
      <c r="O213">
        <v>29</v>
      </c>
    </row>
    <row r="214" spans="1:15" x14ac:dyDescent="0.25">
      <c r="A214" s="3">
        <v>212</v>
      </c>
      <c r="B214" s="16" t="s">
        <v>102</v>
      </c>
      <c r="C214" s="21" t="s">
        <v>286</v>
      </c>
      <c r="D214" s="20"/>
      <c r="E214" s="20"/>
      <c r="F214" s="10" t="s">
        <v>10</v>
      </c>
      <c r="G214" s="16" t="s">
        <v>21</v>
      </c>
      <c r="H214" s="17">
        <v>1</v>
      </c>
      <c r="I214" s="2">
        <f t="shared" si="22"/>
        <v>343.52</v>
      </c>
      <c r="J214" s="18"/>
      <c r="K214" s="2">
        <v>343.52</v>
      </c>
      <c r="L214" s="12">
        <f t="shared" si="19"/>
        <v>343.52</v>
      </c>
      <c r="M214" s="19">
        <v>40458</v>
      </c>
      <c r="N214" s="15" t="s">
        <v>19</v>
      </c>
      <c r="O214">
        <v>29</v>
      </c>
    </row>
    <row r="215" spans="1:15" ht="30" x14ac:dyDescent="0.25">
      <c r="A215" s="3">
        <v>213</v>
      </c>
      <c r="B215" s="16" t="s">
        <v>103</v>
      </c>
      <c r="C215" s="21" t="s">
        <v>287</v>
      </c>
      <c r="D215" s="20"/>
      <c r="E215" s="20"/>
      <c r="F215" s="10" t="s">
        <v>10</v>
      </c>
      <c r="G215" s="16" t="s">
        <v>21</v>
      </c>
      <c r="H215" s="17">
        <v>3</v>
      </c>
      <c r="I215" s="2">
        <f t="shared" si="22"/>
        <v>536.31999999999994</v>
      </c>
      <c r="J215" s="18"/>
      <c r="K215" s="2">
        <v>536.31999999999994</v>
      </c>
      <c r="L215" s="12">
        <f t="shared" si="19"/>
        <v>1608.9599999999998</v>
      </c>
      <c r="M215" s="19">
        <v>41621</v>
      </c>
      <c r="N215" s="15" t="s">
        <v>15</v>
      </c>
      <c r="O215">
        <v>29</v>
      </c>
    </row>
    <row r="216" spans="1:15" ht="30" x14ac:dyDescent="0.25">
      <c r="A216" s="3">
        <v>214</v>
      </c>
      <c r="B216" s="16" t="s">
        <v>104</v>
      </c>
      <c r="C216" s="21" t="s">
        <v>288</v>
      </c>
      <c r="D216" s="20"/>
      <c r="E216" s="20"/>
      <c r="F216" s="10" t="s">
        <v>10</v>
      </c>
      <c r="G216" s="16" t="s">
        <v>21</v>
      </c>
      <c r="H216" s="17">
        <v>1</v>
      </c>
      <c r="I216" s="2">
        <v>1947</v>
      </c>
      <c r="J216" s="18"/>
      <c r="K216" s="2"/>
      <c r="L216" s="12">
        <f t="shared" si="19"/>
        <v>1947</v>
      </c>
      <c r="M216" s="19">
        <v>40535</v>
      </c>
      <c r="N216" s="15" t="s">
        <v>15</v>
      </c>
    </row>
    <row r="217" spans="1:15" ht="30" x14ac:dyDescent="0.25">
      <c r="A217" s="3">
        <v>215</v>
      </c>
      <c r="B217" s="16" t="s">
        <v>104</v>
      </c>
      <c r="C217" s="21" t="s">
        <v>288</v>
      </c>
      <c r="D217" s="20"/>
      <c r="E217" s="20"/>
      <c r="F217" s="10" t="s">
        <v>10</v>
      </c>
      <c r="G217" s="16" t="s">
        <v>21</v>
      </c>
      <c r="H217" s="17">
        <v>2</v>
      </c>
      <c r="I217" s="2">
        <v>1879.35</v>
      </c>
      <c r="J217" s="18"/>
      <c r="K217" s="2"/>
      <c r="L217" s="12">
        <f t="shared" si="19"/>
        <v>3758.7</v>
      </c>
      <c r="M217" s="19">
        <v>41621</v>
      </c>
      <c r="N217" s="15" t="s">
        <v>15</v>
      </c>
    </row>
    <row r="218" spans="1:15" ht="30" x14ac:dyDescent="0.25">
      <c r="A218" s="3">
        <v>216</v>
      </c>
      <c r="B218" s="16" t="s">
        <v>105</v>
      </c>
      <c r="C218" s="21" t="s">
        <v>289</v>
      </c>
      <c r="D218" s="20"/>
      <c r="E218" s="20"/>
      <c r="F218" s="10" t="s">
        <v>10</v>
      </c>
      <c r="G218" s="16" t="s">
        <v>21</v>
      </c>
      <c r="H218" s="17">
        <v>1</v>
      </c>
      <c r="I218" s="2">
        <f>K218</f>
        <v>3927.2</v>
      </c>
      <c r="J218" s="18"/>
      <c r="K218" s="2">
        <v>3927.2</v>
      </c>
      <c r="L218" s="12">
        <f t="shared" si="19"/>
        <v>3927.2</v>
      </c>
      <c r="M218" s="19">
        <v>40535</v>
      </c>
      <c r="N218" s="15" t="s">
        <v>15</v>
      </c>
      <c r="O218">
        <v>29</v>
      </c>
    </row>
    <row r="219" spans="1:15" ht="30" x14ac:dyDescent="0.25">
      <c r="A219" s="3">
        <v>217</v>
      </c>
      <c r="B219" s="16" t="s">
        <v>106</v>
      </c>
      <c r="C219" s="21" t="s">
        <v>290</v>
      </c>
      <c r="D219" s="20"/>
      <c r="E219" s="20"/>
      <c r="F219" s="10" t="s">
        <v>10</v>
      </c>
      <c r="G219" s="16" t="s">
        <v>21</v>
      </c>
      <c r="H219" s="17">
        <v>1</v>
      </c>
      <c r="I219" s="2">
        <f>K219</f>
        <v>1956</v>
      </c>
      <c r="J219" s="18"/>
      <c r="K219" s="2">
        <v>1956</v>
      </c>
      <c r="L219" s="12">
        <f t="shared" si="19"/>
        <v>1956</v>
      </c>
      <c r="M219" s="19">
        <v>41031</v>
      </c>
      <c r="N219" s="15" t="s">
        <v>15</v>
      </c>
      <c r="O219">
        <v>29</v>
      </c>
    </row>
    <row r="220" spans="1:15" ht="30" x14ac:dyDescent="0.25">
      <c r="A220" s="3">
        <v>218</v>
      </c>
      <c r="B220" s="16" t="s">
        <v>106</v>
      </c>
      <c r="C220" s="21" t="s">
        <v>290</v>
      </c>
      <c r="D220" s="20"/>
      <c r="E220" s="20"/>
      <c r="F220" s="10" t="s">
        <v>10</v>
      </c>
      <c r="G220" s="16" t="s">
        <v>21</v>
      </c>
      <c r="H220" s="17">
        <v>2</v>
      </c>
      <c r="I220" s="2">
        <v>1136.03</v>
      </c>
      <c r="J220" s="18"/>
      <c r="K220" s="2"/>
      <c r="L220" s="12">
        <f t="shared" si="19"/>
        <v>2272.06</v>
      </c>
      <c r="M220" s="19">
        <v>41621</v>
      </c>
      <c r="N220" s="15" t="s">
        <v>15</v>
      </c>
    </row>
    <row r="221" spans="1:15" ht="30" x14ac:dyDescent="0.25">
      <c r="A221" s="3">
        <v>219</v>
      </c>
      <c r="B221" s="16" t="s">
        <v>107</v>
      </c>
      <c r="C221" s="21" t="s">
        <v>291</v>
      </c>
      <c r="D221" s="20"/>
      <c r="E221" s="20"/>
      <c r="F221" s="10" t="s">
        <v>10</v>
      </c>
      <c r="G221" s="16" t="s">
        <v>21</v>
      </c>
      <c r="H221" s="17">
        <v>3</v>
      </c>
      <c r="I221" s="2">
        <f>K221</f>
        <v>650.11199999999997</v>
      </c>
      <c r="J221" s="18"/>
      <c r="K221" s="2">
        <v>650.11199999999997</v>
      </c>
      <c r="L221" s="12">
        <f t="shared" si="19"/>
        <v>1950.3359999999998</v>
      </c>
      <c r="M221" s="19">
        <v>40389</v>
      </c>
      <c r="N221" s="15" t="s">
        <v>15</v>
      </c>
      <c r="O221">
        <v>29</v>
      </c>
    </row>
    <row r="222" spans="1:15" ht="30" x14ac:dyDescent="0.25">
      <c r="A222" s="3">
        <v>220</v>
      </c>
      <c r="B222" s="16" t="s">
        <v>107</v>
      </c>
      <c r="C222" s="21" t="s">
        <v>291</v>
      </c>
      <c r="D222" s="20"/>
      <c r="E222" s="20"/>
      <c r="F222" s="10" t="s">
        <v>10</v>
      </c>
      <c r="G222" s="16" t="s">
        <v>21</v>
      </c>
      <c r="H222" s="17">
        <v>3</v>
      </c>
      <c r="I222" s="2">
        <v>2358.79</v>
      </c>
      <c r="J222" s="18"/>
      <c r="K222" s="2"/>
      <c r="L222" s="12">
        <f t="shared" si="19"/>
        <v>7076.37</v>
      </c>
      <c r="M222" s="19">
        <v>40393</v>
      </c>
      <c r="N222" s="15" t="s">
        <v>15</v>
      </c>
    </row>
    <row r="223" spans="1:15" ht="30" x14ac:dyDescent="0.25">
      <c r="A223" s="3">
        <v>221</v>
      </c>
      <c r="B223" s="16" t="s">
        <v>108</v>
      </c>
      <c r="C223" s="21" t="s">
        <v>292</v>
      </c>
      <c r="D223" s="20"/>
      <c r="E223" s="20"/>
      <c r="F223" s="10" t="s">
        <v>10</v>
      </c>
      <c r="G223" s="16" t="s">
        <v>21</v>
      </c>
      <c r="H223" s="17">
        <v>3</v>
      </c>
      <c r="I223" s="2">
        <f>K223</f>
        <v>846.76800000000003</v>
      </c>
      <c r="J223" s="18"/>
      <c r="K223" s="2">
        <v>846.76800000000003</v>
      </c>
      <c r="L223" s="12">
        <f t="shared" si="19"/>
        <v>2540.3040000000001</v>
      </c>
      <c r="M223" s="19">
        <v>40462</v>
      </c>
      <c r="N223" s="15" t="s">
        <v>15</v>
      </c>
      <c r="O223">
        <v>29</v>
      </c>
    </row>
    <row r="224" spans="1:15" ht="30" x14ac:dyDescent="0.25">
      <c r="A224" s="3">
        <v>222</v>
      </c>
      <c r="B224" s="16" t="s">
        <v>108</v>
      </c>
      <c r="C224" s="21" t="s">
        <v>292</v>
      </c>
      <c r="D224" s="20"/>
      <c r="E224" s="20"/>
      <c r="F224" s="10" t="s">
        <v>10</v>
      </c>
      <c r="G224" s="16" t="s">
        <v>21</v>
      </c>
      <c r="H224" s="17">
        <v>1</v>
      </c>
      <c r="I224" s="2">
        <v>1230.67</v>
      </c>
      <c r="J224" s="18"/>
      <c r="K224" s="2"/>
      <c r="L224" s="12">
        <f t="shared" si="19"/>
        <v>1230.67</v>
      </c>
      <c r="M224" s="19">
        <v>40393</v>
      </c>
      <c r="N224" s="15" t="s">
        <v>15</v>
      </c>
    </row>
    <row r="225" spans="1:15" ht="30" x14ac:dyDescent="0.25">
      <c r="A225" s="3">
        <v>223</v>
      </c>
      <c r="B225" s="16" t="s">
        <v>108</v>
      </c>
      <c r="C225" s="21" t="s">
        <v>292</v>
      </c>
      <c r="D225" s="20"/>
      <c r="E225" s="20"/>
      <c r="F225" s="10" t="s">
        <v>10</v>
      </c>
      <c r="G225" s="16" t="s">
        <v>21</v>
      </c>
      <c r="H225" s="17">
        <v>8</v>
      </c>
      <c r="I225" s="2">
        <v>790.68</v>
      </c>
      <c r="J225" s="18"/>
      <c r="K225" s="2"/>
      <c r="L225" s="12">
        <f t="shared" si="19"/>
        <v>6325.44</v>
      </c>
      <c r="M225" s="19">
        <v>40514</v>
      </c>
      <c r="N225" s="15" t="s">
        <v>15</v>
      </c>
    </row>
    <row r="226" spans="1:15" x14ac:dyDescent="0.25">
      <c r="A226" s="3">
        <v>224</v>
      </c>
      <c r="B226" s="16" t="s">
        <v>109</v>
      </c>
      <c r="C226" s="21" t="s">
        <v>293</v>
      </c>
      <c r="D226" s="20"/>
      <c r="E226" s="20"/>
      <c r="F226" s="10" t="s">
        <v>10</v>
      </c>
      <c r="G226" s="16" t="s">
        <v>21</v>
      </c>
      <c r="H226" s="17">
        <v>1</v>
      </c>
      <c r="I226" s="2">
        <f>K226</f>
        <v>10240</v>
      </c>
      <c r="J226" s="18"/>
      <c r="K226" s="2">
        <v>10240</v>
      </c>
      <c r="L226" s="12">
        <f t="shared" si="19"/>
        <v>10240</v>
      </c>
      <c r="M226" s="19">
        <v>41292</v>
      </c>
      <c r="N226" s="15" t="s">
        <v>15</v>
      </c>
      <c r="O226">
        <v>29</v>
      </c>
    </row>
    <row r="227" spans="1:15" x14ac:dyDescent="0.25">
      <c r="A227" s="3">
        <v>225</v>
      </c>
      <c r="B227" s="16" t="s">
        <v>110</v>
      </c>
      <c r="C227" s="21" t="s">
        <v>294</v>
      </c>
      <c r="D227" s="20"/>
      <c r="E227" s="20"/>
      <c r="F227" s="10" t="s">
        <v>10</v>
      </c>
      <c r="G227" s="16" t="s">
        <v>21</v>
      </c>
      <c r="H227" s="17">
        <v>1</v>
      </c>
      <c r="I227" s="2">
        <f t="shared" ref="I227:I229" si="23">K227</f>
        <v>4880</v>
      </c>
      <c r="J227" s="18"/>
      <c r="K227" s="2">
        <v>4880</v>
      </c>
      <c r="L227" s="12">
        <f t="shared" si="19"/>
        <v>4880</v>
      </c>
      <c r="M227" s="19">
        <v>40439</v>
      </c>
      <c r="N227" s="15" t="s">
        <v>19</v>
      </c>
      <c r="O227">
        <v>29</v>
      </c>
    </row>
    <row r="228" spans="1:15" x14ac:dyDescent="0.25">
      <c r="A228" s="3">
        <v>226</v>
      </c>
      <c r="B228" s="16" t="s">
        <v>111</v>
      </c>
      <c r="C228" s="21" t="s">
        <v>295</v>
      </c>
      <c r="D228" s="20"/>
      <c r="E228" s="20"/>
      <c r="F228" s="10" t="s">
        <v>10</v>
      </c>
      <c r="G228" s="16" t="s">
        <v>21</v>
      </c>
      <c r="H228" s="17">
        <v>4</v>
      </c>
      <c r="I228" s="2">
        <f t="shared" si="23"/>
        <v>7760</v>
      </c>
      <c r="J228" s="18"/>
      <c r="K228" s="2">
        <v>7760</v>
      </c>
      <c r="L228" s="12">
        <f t="shared" si="19"/>
        <v>31040</v>
      </c>
      <c r="M228" s="19">
        <v>40439</v>
      </c>
      <c r="N228" s="15" t="s">
        <v>19</v>
      </c>
      <c r="O228">
        <v>29</v>
      </c>
    </row>
    <row r="229" spans="1:15" x14ac:dyDescent="0.25">
      <c r="A229" s="3">
        <v>227</v>
      </c>
      <c r="B229" s="16" t="s">
        <v>112</v>
      </c>
      <c r="C229" s="21" t="s">
        <v>296</v>
      </c>
      <c r="D229" s="20"/>
      <c r="E229" s="20"/>
      <c r="F229" s="10" t="s">
        <v>10</v>
      </c>
      <c r="G229" s="16" t="s">
        <v>21</v>
      </c>
      <c r="H229" s="17">
        <v>1</v>
      </c>
      <c r="I229" s="2">
        <f t="shared" si="23"/>
        <v>12160</v>
      </c>
      <c r="J229" s="18"/>
      <c r="K229" s="2">
        <v>12160</v>
      </c>
      <c r="L229" s="12">
        <f t="shared" si="19"/>
        <v>12160</v>
      </c>
      <c r="M229" s="19">
        <v>40439</v>
      </c>
      <c r="N229" s="15" t="s">
        <v>19</v>
      </c>
      <c r="O229">
        <v>29</v>
      </c>
    </row>
    <row r="230" spans="1:15" ht="30" x14ac:dyDescent="0.25">
      <c r="A230" s="3">
        <v>228</v>
      </c>
      <c r="B230" s="16" t="s">
        <v>113</v>
      </c>
      <c r="C230" s="21" t="s">
        <v>297</v>
      </c>
      <c r="D230" s="20"/>
      <c r="E230" s="20"/>
      <c r="F230" s="10" t="s">
        <v>10</v>
      </c>
      <c r="G230" s="16" t="s">
        <v>21</v>
      </c>
      <c r="H230" s="17">
        <v>2</v>
      </c>
      <c r="I230" s="2">
        <v>10264</v>
      </c>
      <c r="J230" s="18"/>
      <c r="K230" s="2"/>
      <c r="L230" s="12">
        <f t="shared" si="19"/>
        <v>20528</v>
      </c>
      <c r="M230" s="19">
        <v>42794</v>
      </c>
      <c r="N230" s="15" t="s">
        <v>15</v>
      </c>
    </row>
    <row r="231" spans="1:15" x14ac:dyDescent="0.25">
      <c r="A231" s="3">
        <v>229</v>
      </c>
      <c r="B231" s="16" t="s">
        <v>114</v>
      </c>
      <c r="C231" s="21" t="s">
        <v>298</v>
      </c>
      <c r="D231" s="20"/>
      <c r="E231" s="20"/>
      <c r="F231" s="10" t="s">
        <v>10</v>
      </c>
      <c r="G231" s="16" t="s">
        <v>21</v>
      </c>
      <c r="H231" s="17">
        <v>12</v>
      </c>
      <c r="I231" s="2">
        <f>K231</f>
        <v>299.52</v>
      </c>
      <c r="J231" s="18"/>
      <c r="K231" s="2">
        <v>299.52</v>
      </c>
      <c r="L231" s="12">
        <f t="shared" si="19"/>
        <v>3594.24</v>
      </c>
      <c r="M231" s="19">
        <v>40879</v>
      </c>
      <c r="N231" s="15" t="s">
        <v>15</v>
      </c>
      <c r="O231">
        <v>29</v>
      </c>
    </row>
    <row r="232" spans="1:15" x14ac:dyDescent="0.25">
      <c r="A232" s="3">
        <v>230</v>
      </c>
      <c r="B232" s="16" t="s">
        <v>114</v>
      </c>
      <c r="C232" s="21" t="s">
        <v>298</v>
      </c>
      <c r="D232" s="20"/>
      <c r="E232" s="20"/>
      <c r="F232" s="10" t="s">
        <v>10</v>
      </c>
      <c r="G232" s="16" t="s">
        <v>21</v>
      </c>
      <c r="H232" s="17">
        <v>12</v>
      </c>
      <c r="I232" s="2">
        <f t="shared" ref="I232:I234" si="24">K232</f>
        <v>1248.672</v>
      </c>
      <c r="J232" s="18"/>
      <c r="K232" s="2">
        <v>1248.672</v>
      </c>
      <c r="L232" s="12">
        <f t="shared" si="19"/>
        <v>14984.064</v>
      </c>
      <c r="M232" s="19">
        <v>40879</v>
      </c>
      <c r="N232" s="15" t="s">
        <v>15</v>
      </c>
      <c r="O232">
        <v>29</v>
      </c>
    </row>
    <row r="233" spans="1:15" x14ac:dyDescent="0.25">
      <c r="A233" s="3">
        <v>231</v>
      </c>
      <c r="B233" s="16" t="s">
        <v>115</v>
      </c>
      <c r="C233" s="21" t="s">
        <v>299</v>
      </c>
      <c r="D233" s="20"/>
      <c r="E233" s="20"/>
      <c r="F233" s="10" t="s">
        <v>10</v>
      </c>
      <c r="G233" s="16" t="s">
        <v>21</v>
      </c>
      <c r="H233" s="17">
        <v>2</v>
      </c>
      <c r="I233" s="2">
        <f t="shared" si="24"/>
        <v>2675.3119999999999</v>
      </c>
      <c r="J233" s="18"/>
      <c r="K233" s="2">
        <v>2675.3119999999999</v>
      </c>
      <c r="L233" s="12">
        <f t="shared" si="19"/>
        <v>5350.6239999999998</v>
      </c>
      <c r="M233" s="19">
        <v>41136</v>
      </c>
      <c r="N233" s="15" t="s">
        <v>15</v>
      </c>
      <c r="O233">
        <v>29</v>
      </c>
    </row>
    <row r="234" spans="1:15" x14ac:dyDescent="0.25">
      <c r="A234" s="3">
        <v>232</v>
      </c>
      <c r="B234" s="16" t="s">
        <v>116</v>
      </c>
      <c r="C234" s="21" t="s">
        <v>300</v>
      </c>
      <c r="D234" s="20"/>
      <c r="E234" s="20"/>
      <c r="F234" s="10" t="s">
        <v>10</v>
      </c>
      <c r="G234" s="16" t="s">
        <v>21</v>
      </c>
      <c r="H234" s="17">
        <v>2</v>
      </c>
      <c r="I234" s="2">
        <f t="shared" si="24"/>
        <v>3794.88</v>
      </c>
      <c r="J234" s="18"/>
      <c r="K234" s="2">
        <v>3794.88</v>
      </c>
      <c r="L234" s="12">
        <f t="shared" si="19"/>
        <v>7589.76</v>
      </c>
      <c r="M234" s="19">
        <v>41136</v>
      </c>
      <c r="N234" s="15" t="s">
        <v>15</v>
      </c>
      <c r="O234">
        <v>29</v>
      </c>
    </row>
    <row r="235" spans="1:15" x14ac:dyDescent="0.25">
      <c r="A235" s="3">
        <v>233</v>
      </c>
      <c r="B235" s="16" t="s">
        <v>117</v>
      </c>
      <c r="C235" s="21" t="s">
        <v>301</v>
      </c>
      <c r="D235" s="20"/>
      <c r="E235" s="20"/>
      <c r="F235" s="10" t="s">
        <v>10</v>
      </c>
      <c r="G235" s="16" t="s">
        <v>21</v>
      </c>
      <c r="H235" s="17">
        <v>1</v>
      </c>
      <c r="I235" s="2">
        <v>8733.41</v>
      </c>
      <c r="J235" s="18"/>
      <c r="K235" s="2"/>
      <c r="L235" s="12">
        <f t="shared" si="19"/>
        <v>8733.41</v>
      </c>
      <c r="M235" s="19">
        <v>40581</v>
      </c>
      <c r="N235" s="15" t="s">
        <v>19</v>
      </c>
    </row>
    <row r="236" spans="1:15" x14ac:dyDescent="0.25">
      <c r="A236" s="3">
        <v>234</v>
      </c>
      <c r="B236" s="16" t="s">
        <v>117</v>
      </c>
      <c r="C236" s="21" t="s">
        <v>301</v>
      </c>
      <c r="D236" s="20"/>
      <c r="E236" s="20"/>
      <c r="F236" s="10" t="s">
        <v>10</v>
      </c>
      <c r="G236" s="16" t="s">
        <v>21</v>
      </c>
      <c r="H236" s="17">
        <v>1</v>
      </c>
      <c r="I236" s="2">
        <v>70382.210000000006</v>
      </c>
      <c r="J236" s="18"/>
      <c r="K236" s="2"/>
      <c r="L236" s="12">
        <f t="shared" si="19"/>
        <v>70382.210000000006</v>
      </c>
      <c r="M236" s="19">
        <v>42978</v>
      </c>
      <c r="N236" s="15" t="s">
        <v>15</v>
      </c>
    </row>
    <row r="237" spans="1:15" x14ac:dyDescent="0.25">
      <c r="A237" s="3">
        <v>235</v>
      </c>
      <c r="B237" s="16" t="s">
        <v>118</v>
      </c>
      <c r="C237" s="21" t="s">
        <v>302</v>
      </c>
      <c r="D237" s="20"/>
      <c r="E237" s="20"/>
      <c r="F237" s="10" t="s">
        <v>10</v>
      </c>
      <c r="G237" s="16" t="s">
        <v>21</v>
      </c>
      <c r="H237" s="17">
        <v>6</v>
      </c>
      <c r="I237" s="2">
        <v>779.54</v>
      </c>
      <c r="J237" s="18"/>
      <c r="K237" s="2"/>
      <c r="L237" s="12">
        <f t="shared" si="19"/>
        <v>4677.24</v>
      </c>
      <c r="M237" s="19">
        <v>41306</v>
      </c>
      <c r="N237" s="15" t="s">
        <v>15</v>
      </c>
    </row>
    <row r="238" spans="1:15" x14ac:dyDescent="0.25">
      <c r="A238" s="3">
        <v>236</v>
      </c>
      <c r="B238" s="16" t="s">
        <v>118</v>
      </c>
      <c r="C238" s="21" t="s">
        <v>302</v>
      </c>
      <c r="D238" s="20"/>
      <c r="E238" s="20"/>
      <c r="F238" s="10" t="s">
        <v>10</v>
      </c>
      <c r="G238" s="16" t="s">
        <v>21</v>
      </c>
      <c r="H238" s="17">
        <v>1</v>
      </c>
      <c r="I238" s="2">
        <v>779.54</v>
      </c>
      <c r="J238" s="18"/>
      <c r="K238" s="2"/>
      <c r="L238" s="12">
        <f t="shared" si="19"/>
        <v>779.54</v>
      </c>
      <c r="M238" s="19">
        <v>41306</v>
      </c>
      <c r="N238" s="15" t="s">
        <v>15</v>
      </c>
    </row>
    <row r="239" spans="1:15" x14ac:dyDescent="0.25">
      <c r="A239" s="3">
        <v>237</v>
      </c>
      <c r="B239" s="16" t="s">
        <v>118</v>
      </c>
      <c r="C239" s="21" t="s">
        <v>302</v>
      </c>
      <c r="D239" s="20"/>
      <c r="E239" s="20"/>
      <c r="F239" s="10" t="s">
        <v>10</v>
      </c>
      <c r="G239" s="16" t="s">
        <v>21</v>
      </c>
      <c r="H239" s="17">
        <v>3</v>
      </c>
      <c r="I239" s="2">
        <v>779.54</v>
      </c>
      <c r="J239" s="18"/>
      <c r="K239" s="2"/>
      <c r="L239" s="12">
        <f t="shared" si="19"/>
        <v>2338.62</v>
      </c>
      <c r="M239" s="19">
        <v>41306</v>
      </c>
      <c r="N239" s="15" t="s">
        <v>15</v>
      </c>
    </row>
    <row r="240" spans="1:15" x14ac:dyDescent="0.25">
      <c r="A240" s="3">
        <v>238</v>
      </c>
      <c r="B240" s="16" t="s">
        <v>118</v>
      </c>
      <c r="C240" s="21" t="s">
        <v>302</v>
      </c>
      <c r="D240" s="20"/>
      <c r="E240" s="20"/>
      <c r="F240" s="10" t="s">
        <v>10</v>
      </c>
      <c r="G240" s="16" t="s">
        <v>21</v>
      </c>
      <c r="H240" s="17">
        <v>4</v>
      </c>
      <c r="I240" s="2">
        <v>779.54</v>
      </c>
      <c r="J240" s="18"/>
      <c r="K240" s="2"/>
      <c r="L240" s="12">
        <f t="shared" si="19"/>
        <v>3118.16</v>
      </c>
      <c r="M240" s="19">
        <v>41306</v>
      </c>
      <c r="N240" s="15" t="s">
        <v>15</v>
      </c>
    </row>
    <row r="241" spans="1:15" x14ac:dyDescent="0.25">
      <c r="A241" s="3">
        <v>239</v>
      </c>
      <c r="B241" s="16" t="s">
        <v>118</v>
      </c>
      <c r="C241" s="21" t="s">
        <v>302</v>
      </c>
      <c r="D241" s="20"/>
      <c r="E241" s="20"/>
      <c r="F241" s="10" t="s">
        <v>10</v>
      </c>
      <c r="G241" s="16" t="s">
        <v>21</v>
      </c>
      <c r="H241" s="17">
        <v>1</v>
      </c>
      <c r="I241" s="2">
        <v>779.54</v>
      </c>
      <c r="J241" s="18"/>
      <c r="K241" s="2"/>
      <c r="L241" s="12">
        <f t="shared" si="19"/>
        <v>779.54</v>
      </c>
      <c r="M241" s="19">
        <v>41306</v>
      </c>
      <c r="N241" s="15" t="s">
        <v>15</v>
      </c>
    </row>
    <row r="242" spans="1:15" x14ac:dyDescent="0.25">
      <c r="A242" s="3">
        <v>240</v>
      </c>
      <c r="B242" s="16" t="s">
        <v>118</v>
      </c>
      <c r="C242" s="21" t="s">
        <v>302</v>
      </c>
      <c r="D242" s="20"/>
      <c r="E242" s="20"/>
      <c r="F242" s="10" t="s">
        <v>10</v>
      </c>
      <c r="G242" s="16" t="s">
        <v>21</v>
      </c>
      <c r="H242" s="17">
        <v>4</v>
      </c>
      <c r="I242" s="2">
        <v>779.54</v>
      </c>
      <c r="J242" s="18"/>
      <c r="K242" s="2"/>
      <c r="L242" s="12">
        <f t="shared" si="19"/>
        <v>3118.16</v>
      </c>
      <c r="M242" s="19">
        <v>41306</v>
      </c>
      <c r="N242" s="15" t="s">
        <v>15</v>
      </c>
    </row>
    <row r="243" spans="1:15" x14ac:dyDescent="0.25">
      <c r="A243" s="3">
        <v>241</v>
      </c>
      <c r="B243" s="16" t="s">
        <v>118</v>
      </c>
      <c r="C243" s="21" t="s">
        <v>302</v>
      </c>
      <c r="D243" s="20"/>
      <c r="E243" s="20"/>
      <c r="F243" s="10" t="s">
        <v>10</v>
      </c>
      <c r="G243" s="16" t="s">
        <v>21</v>
      </c>
      <c r="H243" s="17">
        <v>3</v>
      </c>
      <c r="I243" s="2">
        <v>779.54</v>
      </c>
      <c r="J243" s="18"/>
      <c r="K243" s="2"/>
      <c r="L243" s="12">
        <f t="shared" si="19"/>
        <v>2338.62</v>
      </c>
      <c r="M243" s="19">
        <v>41306</v>
      </c>
      <c r="N243" s="15" t="s">
        <v>15</v>
      </c>
    </row>
    <row r="244" spans="1:15" x14ac:dyDescent="0.25">
      <c r="A244" s="3">
        <v>242</v>
      </c>
      <c r="B244" s="16" t="s">
        <v>118</v>
      </c>
      <c r="C244" s="21" t="s">
        <v>302</v>
      </c>
      <c r="D244" s="20"/>
      <c r="E244" s="20"/>
      <c r="F244" s="10" t="s">
        <v>10</v>
      </c>
      <c r="G244" s="16" t="s">
        <v>21</v>
      </c>
      <c r="H244" s="17">
        <v>2</v>
      </c>
      <c r="I244" s="2">
        <v>779.54</v>
      </c>
      <c r="J244" s="18"/>
      <c r="K244" s="2"/>
      <c r="L244" s="12">
        <f t="shared" si="19"/>
        <v>1559.08</v>
      </c>
      <c r="M244" s="19">
        <v>41306</v>
      </c>
      <c r="N244" s="15" t="s">
        <v>15</v>
      </c>
    </row>
    <row r="245" spans="1:15" ht="30" x14ac:dyDescent="0.25">
      <c r="A245" s="3">
        <v>243</v>
      </c>
      <c r="B245" s="16" t="s">
        <v>119</v>
      </c>
      <c r="C245" s="21" t="s">
        <v>303</v>
      </c>
      <c r="D245" s="20"/>
      <c r="E245" s="20"/>
      <c r="F245" s="10" t="s">
        <v>10</v>
      </c>
      <c r="G245" s="16" t="s">
        <v>21</v>
      </c>
      <c r="H245" s="17">
        <v>4</v>
      </c>
      <c r="I245" s="2">
        <f>K245</f>
        <v>7322.08</v>
      </c>
      <c r="J245" s="18"/>
      <c r="K245" s="2">
        <v>7322.08</v>
      </c>
      <c r="L245" s="12">
        <f t="shared" si="19"/>
        <v>29288.32</v>
      </c>
      <c r="M245" s="19">
        <v>41400</v>
      </c>
      <c r="N245" s="15" t="s">
        <v>19</v>
      </c>
      <c r="O245">
        <v>29</v>
      </c>
    </row>
    <row r="246" spans="1:15" ht="30" x14ac:dyDescent="0.25">
      <c r="A246" s="3">
        <v>244</v>
      </c>
      <c r="B246" s="16" t="s">
        <v>119</v>
      </c>
      <c r="C246" s="21" t="s">
        <v>303</v>
      </c>
      <c r="D246" s="20"/>
      <c r="E246" s="20"/>
      <c r="F246" s="10" t="s">
        <v>10</v>
      </c>
      <c r="G246" s="16" t="s">
        <v>21</v>
      </c>
      <c r="H246" s="17">
        <v>2</v>
      </c>
      <c r="I246" s="2">
        <f t="shared" ref="I246:I249" si="25">K246</f>
        <v>7322.08</v>
      </c>
      <c r="J246" s="18"/>
      <c r="K246" s="2">
        <v>7322.08</v>
      </c>
      <c r="L246" s="12">
        <f t="shared" si="19"/>
        <v>14644.16</v>
      </c>
      <c r="M246" s="19">
        <v>41400</v>
      </c>
      <c r="N246" s="15" t="s">
        <v>19</v>
      </c>
      <c r="O246">
        <v>29</v>
      </c>
    </row>
    <row r="247" spans="1:15" ht="30" x14ac:dyDescent="0.25">
      <c r="A247" s="3">
        <v>245</v>
      </c>
      <c r="B247" s="16" t="s">
        <v>119</v>
      </c>
      <c r="C247" s="21" t="s">
        <v>303</v>
      </c>
      <c r="D247" s="20"/>
      <c r="E247" s="20"/>
      <c r="F247" s="10" t="s">
        <v>10</v>
      </c>
      <c r="G247" s="16" t="s">
        <v>21</v>
      </c>
      <c r="H247" s="17">
        <v>1</v>
      </c>
      <c r="I247" s="2">
        <f t="shared" si="25"/>
        <v>7322.08</v>
      </c>
      <c r="J247" s="18"/>
      <c r="K247" s="2">
        <v>7322.08</v>
      </c>
      <c r="L247" s="12">
        <f t="shared" si="19"/>
        <v>7322.08</v>
      </c>
      <c r="M247" s="19">
        <v>41407</v>
      </c>
      <c r="N247" s="15" t="s">
        <v>19</v>
      </c>
      <c r="O247">
        <v>29</v>
      </c>
    </row>
    <row r="248" spans="1:15" ht="30" x14ac:dyDescent="0.25">
      <c r="A248" s="3">
        <v>246</v>
      </c>
      <c r="B248" s="16" t="s">
        <v>119</v>
      </c>
      <c r="C248" s="21" t="s">
        <v>303</v>
      </c>
      <c r="D248" s="20"/>
      <c r="E248" s="20"/>
      <c r="F248" s="10" t="s">
        <v>10</v>
      </c>
      <c r="G248" s="16" t="s">
        <v>21</v>
      </c>
      <c r="H248" s="17">
        <v>1</v>
      </c>
      <c r="I248" s="2">
        <f t="shared" si="25"/>
        <v>7322.08</v>
      </c>
      <c r="J248" s="18"/>
      <c r="K248" s="2">
        <v>7322.08</v>
      </c>
      <c r="L248" s="12">
        <f t="shared" si="19"/>
        <v>7322.08</v>
      </c>
      <c r="M248" s="19">
        <v>41407</v>
      </c>
      <c r="N248" s="15" t="s">
        <v>19</v>
      </c>
      <c r="O248">
        <v>29</v>
      </c>
    </row>
    <row r="249" spans="1:15" ht="30" x14ac:dyDescent="0.25">
      <c r="A249" s="3">
        <v>247</v>
      </c>
      <c r="B249" s="16" t="s">
        <v>119</v>
      </c>
      <c r="C249" s="21" t="s">
        <v>303</v>
      </c>
      <c r="D249" s="20"/>
      <c r="E249" s="20"/>
      <c r="F249" s="10" t="s">
        <v>10</v>
      </c>
      <c r="G249" s="16" t="s">
        <v>21</v>
      </c>
      <c r="H249" s="17">
        <v>1</v>
      </c>
      <c r="I249" s="2">
        <f t="shared" si="25"/>
        <v>7322.08</v>
      </c>
      <c r="J249" s="18"/>
      <c r="K249" s="2">
        <v>7322.08</v>
      </c>
      <c r="L249" s="12">
        <f t="shared" si="19"/>
        <v>7322.08</v>
      </c>
      <c r="M249" s="19">
        <v>41407</v>
      </c>
      <c r="N249" s="15" t="s">
        <v>19</v>
      </c>
      <c r="O249">
        <v>29</v>
      </c>
    </row>
    <row r="250" spans="1:15" ht="30" x14ac:dyDescent="0.25">
      <c r="A250" s="3">
        <v>248</v>
      </c>
      <c r="B250" s="16" t="s">
        <v>120</v>
      </c>
      <c r="C250" s="21" t="s">
        <v>304</v>
      </c>
      <c r="D250" s="20"/>
      <c r="E250" s="20"/>
      <c r="F250" s="10" t="s">
        <v>10</v>
      </c>
      <c r="G250" s="16" t="s">
        <v>21</v>
      </c>
      <c r="H250" s="17">
        <v>4</v>
      </c>
      <c r="I250" s="2">
        <v>1175.8</v>
      </c>
      <c r="J250" s="18"/>
      <c r="K250" s="2"/>
      <c r="L250" s="12">
        <f t="shared" si="19"/>
        <v>4703.2</v>
      </c>
      <c r="M250" s="19">
        <v>42978</v>
      </c>
      <c r="N250" s="15" t="s">
        <v>15</v>
      </c>
    </row>
    <row r="251" spans="1:15" ht="30" x14ac:dyDescent="0.25">
      <c r="A251" s="3">
        <v>249</v>
      </c>
      <c r="B251" s="16" t="s">
        <v>121</v>
      </c>
      <c r="C251" s="21" t="s">
        <v>305</v>
      </c>
      <c r="D251" s="20"/>
      <c r="E251" s="20"/>
      <c r="F251" s="10" t="s">
        <v>10</v>
      </c>
      <c r="G251" s="16" t="s">
        <v>392</v>
      </c>
      <c r="H251" s="17">
        <v>1</v>
      </c>
      <c r="I251" s="2">
        <f>K251</f>
        <v>193576.32000000001</v>
      </c>
      <c r="J251" s="18"/>
      <c r="K251" s="2">
        <v>193576.32000000001</v>
      </c>
      <c r="L251" s="12">
        <f t="shared" si="19"/>
        <v>193576.32000000001</v>
      </c>
      <c r="M251" s="19">
        <v>41400</v>
      </c>
      <c r="N251" s="15" t="s">
        <v>19</v>
      </c>
      <c r="O251">
        <v>16</v>
      </c>
    </row>
    <row r="252" spans="1:15" ht="30" x14ac:dyDescent="0.25">
      <c r="A252" s="3">
        <v>250</v>
      </c>
      <c r="B252" s="16" t="s">
        <v>121</v>
      </c>
      <c r="C252" s="21" t="s">
        <v>305</v>
      </c>
      <c r="D252" s="20"/>
      <c r="E252" s="20"/>
      <c r="F252" s="10" t="s">
        <v>10</v>
      </c>
      <c r="G252" s="16" t="s">
        <v>392</v>
      </c>
      <c r="H252" s="17">
        <v>1</v>
      </c>
      <c r="I252" s="2">
        <f>K252</f>
        <v>193576.32000000001</v>
      </c>
      <c r="J252" s="18"/>
      <c r="K252" s="2">
        <v>193576.32000000001</v>
      </c>
      <c r="L252" s="12">
        <f t="shared" si="19"/>
        <v>193576.32000000001</v>
      </c>
      <c r="M252" s="19">
        <v>41400</v>
      </c>
      <c r="N252" s="15" t="s">
        <v>19</v>
      </c>
      <c r="O252">
        <v>16</v>
      </c>
    </row>
    <row r="253" spans="1:15" ht="30" x14ac:dyDescent="0.25">
      <c r="A253" s="3">
        <v>251</v>
      </c>
      <c r="B253" s="16" t="s">
        <v>122</v>
      </c>
      <c r="C253" s="21" t="s">
        <v>306</v>
      </c>
      <c r="D253" s="20"/>
      <c r="E253" s="20"/>
      <c r="F253" s="10" t="s">
        <v>10</v>
      </c>
      <c r="G253" s="16" t="s">
        <v>21</v>
      </c>
      <c r="H253" s="17">
        <v>2</v>
      </c>
      <c r="I253" s="2">
        <v>19136.25</v>
      </c>
      <c r="J253" s="18"/>
      <c r="K253" s="2"/>
      <c r="L253" s="12">
        <f t="shared" si="19"/>
        <v>38272.5</v>
      </c>
      <c r="M253" s="19">
        <v>40885</v>
      </c>
      <c r="N253" s="15" t="s">
        <v>15</v>
      </c>
    </row>
    <row r="254" spans="1:15" ht="30" x14ac:dyDescent="0.25">
      <c r="A254" s="3">
        <v>252</v>
      </c>
      <c r="B254" s="16" t="s">
        <v>123</v>
      </c>
      <c r="C254" s="21" t="s">
        <v>307</v>
      </c>
      <c r="D254" s="20"/>
      <c r="E254" s="20"/>
      <c r="F254" s="10" t="s">
        <v>10</v>
      </c>
      <c r="G254" s="16" t="s">
        <v>21</v>
      </c>
      <c r="H254" s="17">
        <v>3</v>
      </c>
      <c r="I254" s="2">
        <f>K254</f>
        <v>6169.4879999999994</v>
      </c>
      <c r="J254" s="18"/>
      <c r="K254" s="2">
        <v>6169.4879999999994</v>
      </c>
      <c r="L254" s="12">
        <f t="shared" si="19"/>
        <v>18508.464</v>
      </c>
      <c r="M254" s="19">
        <v>41369</v>
      </c>
      <c r="N254" s="15" t="s">
        <v>19</v>
      </c>
      <c r="O254">
        <v>29</v>
      </c>
    </row>
    <row r="255" spans="1:15" ht="30" x14ac:dyDescent="0.25">
      <c r="A255" s="3">
        <v>253</v>
      </c>
      <c r="B255" s="16" t="s">
        <v>123</v>
      </c>
      <c r="C255" s="21" t="s">
        <v>307</v>
      </c>
      <c r="D255" s="20"/>
      <c r="E255" s="20"/>
      <c r="F255" s="10" t="s">
        <v>10</v>
      </c>
      <c r="G255" s="16" t="s">
        <v>21</v>
      </c>
      <c r="H255" s="17">
        <v>1</v>
      </c>
      <c r="I255" s="2">
        <v>12609.22</v>
      </c>
      <c r="J255" s="18"/>
      <c r="K255" s="2"/>
      <c r="L255" s="12">
        <f t="shared" si="19"/>
        <v>12609.22</v>
      </c>
      <c r="M255" s="19">
        <v>42978</v>
      </c>
      <c r="N255" s="15" t="s">
        <v>15</v>
      </c>
    </row>
    <row r="256" spans="1:15" ht="30" x14ac:dyDescent="0.25">
      <c r="A256" s="3">
        <v>254</v>
      </c>
      <c r="B256" s="16" t="s">
        <v>124</v>
      </c>
      <c r="C256" s="21" t="s">
        <v>308</v>
      </c>
      <c r="D256" s="20"/>
      <c r="E256" s="20"/>
      <c r="F256" s="10" t="s">
        <v>10</v>
      </c>
      <c r="G256" s="16" t="s">
        <v>21</v>
      </c>
      <c r="H256" s="17">
        <v>2</v>
      </c>
      <c r="I256" s="2">
        <f>K256</f>
        <v>15661.016</v>
      </c>
      <c r="J256" s="18"/>
      <c r="K256" s="2">
        <v>15661.016</v>
      </c>
      <c r="L256" s="12">
        <f t="shared" si="19"/>
        <v>31322.031999999999</v>
      </c>
      <c r="M256" s="19">
        <v>41369</v>
      </c>
      <c r="N256" s="15" t="s">
        <v>19</v>
      </c>
      <c r="O256">
        <v>29</v>
      </c>
    </row>
    <row r="257" spans="1:15" ht="30" x14ac:dyDescent="0.25">
      <c r="A257" s="3">
        <v>255</v>
      </c>
      <c r="B257" s="16" t="s">
        <v>124</v>
      </c>
      <c r="C257" s="21" t="s">
        <v>308</v>
      </c>
      <c r="D257" s="20"/>
      <c r="E257" s="20"/>
      <c r="F257" s="10" t="s">
        <v>10</v>
      </c>
      <c r="G257" s="16" t="s">
        <v>21</v>
      </c>
      <c r="H257" s="17">
        <v>3</v>
      </c>
      <c r="I257" s="2">
        <f t="shared" ref="I257:I258" si="26">K257</f>
        <v>22084.920000000002</v>
      </c>
      <c r="J257" s="18"/>
      <c r="K257" s="2">
        <v>22084.920000000002</v>
      </c>
      <c r="L257" s="12">
        <f t="shared" si="19"/>
        <v>66254.760000000009</v>
      </c>
      <c r="M257" s="19">
        <v>40983</v>
      </c>
      <c r="N257" s="15" t="s">
        <v>15</v>
      </c>
      <c r="O257">
        <v>29</v>
      </c>
    </row>
    <row r="258" spans="1:15" ht="30" x14ac:dyDescent="0.25">
      <c r="A258" s="3">
        <v>256</v>
      </c>
      <c r="B258" s="16" t="s">
        <v>124</v>
      </c>
      <c r="C258" s="21" t="s">
        <v>308</v>
      </c>
      <c r="D258" s="20"/>
      <c r="E258" s="20"/>
      <c r="F258" s="10" t="s">
        <v>10</v>
      </c>
      <c r="G258" s="16" t="s">
        <v>21</v>
      </c>
      <c r="H258" s="17">
        <v>4</v>
      </c>
      <c r="I258" s="2">
        <f t="shared" si="26"/>
        <v>8815.5519999999997</v>
      </c>
      <c r="J258" s="18"/>
      <c r="K258" s="2">
        <v>8815.5519999999997</v>
      </c>
      <c r="L258" s="12">
        <f t="shared" si="19"/>
        <v>35262.207999999999</v>
      </c>
      <c r="M258" s="19">
        <v>41358</v>
      </c>
      <c r="N258" s="15" t="s">
        <v>15</v>
      </c>
      <c r="O258">
        <v>29</v>
      </c>
    </row>
    <row r="259" spans="1:15" ht="30" x14ac:dyDescent="0.25">
      <c r="A259" s="3">
        <v>257</v>
      </c>
      <c r="B259" s="16" t="s">
        <v>125</v>
      </c>
      <c r="C259" s="21" t="s">
        <v>309</v>
      </c>
      <c r="D259" s="20"/>
      <c r="E259" s="20"/>
      <c r="F259" s="10" t="s">
        <v>10</v>
      </c>
      <c r="G259" s="16" t="s">
        <v>21</v>
      </c>
      <c r="H259" s="17">
        <v>2</v>
      </c>
      <c r="I259" s="2">
        <v>11164.67</v>
      </c>
      <c r="J259" s="18"/>
      <c r="K259" s="2"/>
      <c r="L259" s="12">
        <f t="shared" si="19"/>
        <v>22329.34</v>
      </c>
      <c r="M259" s="19">
        <v>42978</v>
      </c>
      <c r="N259" s="15" t="s">
        <v>15</v>
      </c>
    </row>
    <row r="260" spans="1:15" ht="30" x14ac:dyDescent="0.25">
      <c r="A260" s="3">
        <v>258</v>
      </c>
      <c r="B260" s="16" t="s">
        <v>126</v>
      </c>
      <c r="C260" s="21" t="s">
        <v>310</v>
      </c>
      <c r="D260" s="20"/>
      <c r="E260" s="20"/>
      <c r="F260" s="10" t="s">
        <v>10</v>
      </c>
      <c r="G260" s="16" t="s">
        <v>21</v>
      </c>
      <c r="H260" s="17">
        <v>1</v>
      </c>
      <c r="I260" s="2">
        <f>K260</f>
        <v>2372.8879999999999</v>
      </c>
      <c r="J260" s="18"/>
      <c r="K260" s="2">
        <v>2372.8879999999999</v>
      </c>
      <c r="L260" s="12">
        <f t="shared" ref="L260:L323" si="27">H260*I260</f>
        <v>2372.8879999999999</v>
      </c>
      <c r="M260" s="19">
        <v>41369</v>
      </c>
      <c r="N260" s="15" t="s">
        <v>19</v>
      </c>
      <c r="O260">
        <v>29</v>
      </c>
    </row>
    <row r="261" spans="1:15" x14ac:dyDescent="0.25">
      <c r="A261" s="3">
        <v>259</v>
      </c>
      <c r="B261" s="16" t="s">
        <v>127</v>
      </c>
      <c r="C261" s="21" t="s">
        <v>311</v>
      </c>
      <c r="D261" s="20"/>
      <c r="E261" s="20"/>
      <c r="F261" s="10" t="s">
        <v>10</v>
      </c>
      <c r="G261" s="16" t="s">
        <v>21</v>
      </c>
      <c r="H261" s="17">
        <v>3</v>
      </c>
      <c r="I261" s="2">
        <f t="shared" ref="I261:I268" si="28">K261</f>
        <v>4088.16</v>
      </c>
      <c r="J261" s="18"/>
      <c r="K261" s="2">
        <v>4088.16</v>
      </c>
      <c r="L261" s="12">
        <f t="shared" si="27"/>
        <v>12264.48</v>
      </c>
      <c r="M261" s="19">
        <v>41127</v>
      </c>
      <c r="N261" s="15" t="s">
        <v>19</v>
      </c>
      <c r="O261">
        <v>29</v>
      </c>
    </row>
    <row r="262" spans="1:15" ht="30" x14ac:dyDescent="0.25">
      <c r="A262" s="3">
        <v>260</v>
      </c>
      <c r="B262" s="16" t="s">
        <v>128</v>
      </c>
      <c r="C262" s="21" t="s">
        <v>312</v>
      </c>
      <c r="D262" s="20"/>
      <c r="E262" s="20"/>
      <c r="F262" s="10" t="s">
        <v>10</v>
      </c>
      <c r="G262" s="16" t="s">
        <v>21</v>
      </c>
      <c r="H262" s="17">
        <v>1</v>
      </c>
      <c r="I262" s="2">
        <f t="shared" si="28"/>
        <v>1586</v>
      </c>
      <c r="J262" s="18"/>
      <c r="K262" s="2">
        <v>1586</v>
      </c>
      <c r="L262" s="12">
        <f t="shared" si="27"/>
        <v>1586</v>
      </c>
      <c r="M262" s="19">
        <v>41400</v>
      </c>
      <c r="N262" s="15" t="s">
        <v>19</v>
      </c>
      <c r="O262">
        <v>29</v>
      </c>
    </row>
    <row r="263" spans="1:15" ht="30" x14ac:dyDescent="0.25">
      <c r="A263" s="3">
        <v>261</v>
      </c>
      <c r="B263" s="16" t="s">
        <v>128</v>
      </c>
      <c r="C263" s="21" t="s">
        <v>312</v>
      </c>
      <c r="D263" s="20"/>
      <c r="E263" s="20"/>
      <c r="F263" s="10" t="s">
        <v>10</v>
      </c>
      <c r="G263" s="16" t="s">
        <v>21</v>
      </c>
      <c r="H263" s="17">
        <v>1</v>
      </c>
      <c r="I263" s="2">
        <f t="shared" si="28"/>
        <v>1586</v>
      </c>
      <c r="J263" s="18"/>
      <c r="K263" s="2">
        <v>1586</v>
      </c>
      <c r="L263" s="12">
        <f t="shared" si="27"/>
        <v>1586</v>
      </c>
      <c r="M263" s="19">
        <v>41400</v>
      </c>
      <c r="N263" s="15" t="s">
        <v>19</v>
      </c>
      <c r="O263">
        <v>29</v>
      </c>
    </row>
    <row r="264" spans="1:15" ht="30" x14ac:dyDescent="0.25">
      <c r="A264" s="3">
        <v>262</v>
      </c>
      <c r="B264" s="16" t="s">
        <v>128</v>
      </c>
      <c r="C264" s="21" t="s">
        <v>312</v>
      </c>
      <c r="D264" s="20"/>
      <c r="E264" s="20"/>
      <c r="F264" s="10" t="s">
        <v>10</v>
      </c>
      <c r="G264" s="16" t="s">
        <v>21</v>
      </c>
      <c r="H264" s="17">
        <v>1</v>
      </c>
      <c r="I264" s="2">
        <f t="shared" si="28"/>
        <v>1586</v>
      </c>
      <c r="J264" s="18"/>
      <c r="K264" s="2">
        <v>1586</v>
      </c>
      <c r="L264" s="12">
        <f t="shared" si="27"/>
        <v>1586</v>
      </c>
      <c r="M264" s="19">
        <v>41400</v>
      </c>
      <c r="N264" s="15" t="s">
        <v>19</v>
      </c>
      <c r="O264">
        <v>29</v>
      </c>
    </row>
    <row r="265" spans="1:15" ht="30" x14ac:dyDescent="0.25">
      <c r="A265" s="3">
        <v>263</v>
      </c>
      <c r="B265" s="16" t="s">
        <v>128</v>
      </c>
      <c r="C265" s="21" t="s">
        <v>312</v>
      </c>
      <c r="D265" s="20"/>
      <c r="E265" s="20"/>
      <c r="F265" s="10" t="s">
        <v>10</v>
      </c>
      <c r="G265" s="16" t="s">
        <v>21</v>
      </c>
      <c r="H265" s="17">
        <v>1</v>
      </c>
      <c r="I265" s="2">
        <f t="shared" si="28"/>
        <v>1586</v>
      </c>
      <c r="J265" s="18"/>
      <c r="K265" s="2">
        <v>1586</v>
      </c>
      <c r="L265" s="12">
        <f t="shared" si="27"/>
        <v>1586</v>
      </c>
      <c r="M265" s="19">
        <v>41400</v>
      </c>
      <c r="N265" s="15" t="s">
        <v>19</v>
      </c>
      <c r="O265">
        <v>29</v>
      </c>
    </row>
    <row r="266" spans="1:15" ht="30" x14ac:dyDescent="0.25">
      <c r="A266" s="3">
        <v>264</v>
      </c>
      <c r="B266" s="16" t="s">
        <v>128</v>
      </c>
      <c r="C266" s="21" t="s">
        <v>312</v>
      </c>
      <c r="D266" s="20"/>
      <c r="E266" s="20"/>
      <c r="F266" s="10" t="s">
        <v>10</v>
      </c>
      <c r="G266" s="16" t="s">
        <v>21</v>
      </c>
      <c r="H266" s="17">
        <v>3</v>
      </c>
      <c r="I266" s="2">
        <f t="shared" si="28"/>
        <v>1765.0080000000003</v>
      </c>
      <c r="J266" s="18"/>
      <c r="K266" s="2">
        <v>1765.0080000000003</v>
      </c>
      <c r="L266" s="12">
        <f t="shared" si="27"/>
        <v>5295.0240000000013</v>
      </c>
      <c r="M266" s="19">
        <v>41540</v>
      </c>
      <c r="N266" s="15" t="s">
        <v>20</v>
      </c>
      <c r="O266">
        <v>29</v>
      </c>
    </row>
    <row r="267" spans="1:15" ht="30" x14ac:dyDescent="0.25">
      <c r="A267" s="3">
        <v>265</v>
      </c>
      <c r="B267" s="16" t="s">
        <v>129</v>
      </c>
      <c r="C267" s="21" t="s">
        <v>313</v>
      </c>
      <c r="D267" s="20"/>
      <c r="E267" s="20"/>
      <c r="F267" s="10" t="s">
        <v>10</v>
      </c>
      <c r="G267" s="16" t="s">
        <v>21</v>
      </c>
      <c r="H267" s="17">
        <v>1</v>
      </c>
      <c r="I267" s="2">
        <f t="shared" si="28"/>
        <v>2435.52</v>
      </c>
      <c r="J267" s="18"/>
      <c r="K267" s="2">
        <v>2435.52</v>
      </c>
      <c r="L267" s="12">
        <f t="shared" si="27"/>
        <v>2435.52</v>
      </c>
      <c r="M267" s="19">
        <v>41400</v>
      </c>
      <c r="N267" s="15" t="s">
        <v>19</v>
      </c>
      <c r="O267">
        <v>29</v>
      </c>
    </row>
    <row r="268" spans="1:15" ht="30" x14ac:dyDescent="0.25">
      <c r="A268" s="3">
        <v>266</v>
      </c>
      <c r="B268" s="16" t="s">
        <v>129</v>
      </c>
      <c r="C268" s="21" t="s">
        <v>313</v>
      </c>
      <c r="D268" s="20"/>
      <c r="E268" s="20"/>
      <c r="F268" s="10" t="s">
        <v>10</v>
      </c>
      <c r="G268" s="16" t="s">
        <v>21</v>
      </c>
      <c r="H268" s="17">
        <v>1</v>
      </c>
      <c r="I268" s="2">
        <f t="shared" si="28"/>
        <v>2435.52</v>
      </c>
      <c r="J268" s="18"/>
      <c r="K268" s="2">
        <v>2435.52</v>
      </c>
      <c r="L268" s="12">
        <f t="shared" si="27"/>
        <v>2435.52</v>
      </c>
      <c r="M268" s="19">
        <v>41421</v>
      </c>
      <c r="N268" s="15" t="s">
        <v>19</v>
      </c>
      <c r="O268">
        <v>29</v>
      </c>
    </row>
    <row r="269" spans="1:15" ht="30" x14ac:dyDescent="0.25">
      <c r="A269" s="3">
        <v>267</v>
      </c>
      <c r="B269" s="16" t="s">
        <v>130</v>
      </c>
      <c r="C269" s="21" t="s">
        <v>314</v>
      </c>
      <c r="D269" s="20"/>
      <c r="E269" s="20"/>
      <c r="F269" s="10" t="s">
        <v>10</v>
      </c>
      <c r="G269" s="16" t="s">
        <v>21</v>
      </c>
      <c r="H269" s="17">
        <v>3</v>
      </c>
      <c r="I269" s="2">
        <v>1358.27</v>
      </c>
      <c r="J269" s="18"/>
      <c r="K269" s="2"/>
      <c r="L269" s="12">
        <f t="shared" si="27"/>
        <v>4074.81</v>
      </c>
      <c r="M269" s="19">
        <v>42978</v>
      </c>
      <c r="N269" s="15" t="s">
        <v>15</v>
      </c>
    </row>
    <row r="270" spans="1:15" ht="30" x14ac:dyDescent="0.25">
      <c r="A270" s="3">
        <v>268</v>
      </c>
      <c r="B270" s="16" t="s">
        <v>131</v>
      </c>
      <c r="C270" s="21" t="s">
        <v>315</v>
      </c>
      <c r="D270" s="20"/>
      <c r="E270" s="20"/>
      <c r="F270" s="10" t="s">
        <v>10</v>
      </c>
      <c r="G270" s="16" t="s">
        <v>21</v>
      </c>
      <c r="H270" s="17">
        <v>6</v>
      </c>
      <c r="I270" s="2">
        <f>K270</f>
        <v>3875.04</v>
      </c>
      <c r="J270" s="18"/>
      <c r="K270" s="2">
        <v>3875.04</v>
      </c>
      <c r="L270" s="12">
        <f t="shared" si="27"/>
        <v>23250.239999999998</v>
      </c>
      <c r="M270" s="19">
        <v>41400</v>
      </c>
      <c r="N270" s="15" t="s">
        <v>19</v>
      </c>
      <c r="O270">
        <v>29</v>
      </c>
    </row>
    <row r="271" spans="1:15" ht="30" x14ac:dyDescent="0.25">
      <c r="A271" s="3">
        <v>269</v>
      </c>
      <c r="B271" s="16" t="s">
        <v>131</v>
      </c>
      <c r="C271" s="21" t="s">
        <v>315</v>
      </c>
      <c r="D271" s="20"/>
      <c r="E271" s="20"/>
      <c r="F271" s="10" t="s">
        <v>10</v>
      </c>
      <c r="G271" s="16" t="s">
        <v>21</v>
      </c>
      <c r="H271" s="17">
        <v>1</v>
      </c>
      <c r="I271" s="2">
        <f t="shared" ref="I271:I287" si="29">K271</f>
        <v>3875.04</v>
      </c>
      <c r="J271" s="18"/>
      <c r="K271" s="2">
        <v>3875.04</v>
      </c>
      <c r="L271" s="12">
        <f t="shared" si="27"/>
        <v>3875.04</v>
      </c>
      <c r="M271" s="19">
        <v>41400</v>
      </c>
      <c r="N271" s="15" t="s">
        <v>19</v>
      </c>
      <c r="O271">
        <v>29</v>
      </c>
    </row>
    <row r="272" spans="1:15" ht="30" x14ac:dyDescent="0.25">
      <c r="A272" s="3">
        <v>270</v>
      </c>
      <c r="B272" s="16" t="s">
        <v>131</v>
      </c>
      <c r="C272" s="21" t="s">
        <v>315</v>
      </c>
      <c r="D272" s="20"/>
      <c r="E272" s="20"/>
      <c r="F272" s="10" t="s">
        <v>10</v>
      </c>
      <c r="G272" s="16" t="s">
        <v>21</v>
      </c>
      <c r="H272" s="17">
        <v>1</v>
      </c>
      <c r="I272" s="2">
        <f t="shared" si="29"/>
        <v>3875.04</v>
      </c>
      <c r="J272" s="18"/>
      <c r="K272" s="2">
        <v>3875.04</v>
      </c>
      <c r="L272" s="12">
        <f t="shared" si="27"/>
        <v>3875.04</v>
      </c>
      <c r="M272" s="19">
        <v>41400</v>
      </c>
      <c r="N272" s="15" t="s">
        <v>19</v>
      </c>
      <c r="O272">
        <v>29</v>
      </c>
    </row>
    <row r="273" spans="1:15" ht="30" x14ac:dyDescent="0.25">
      <c r="A273" s="3">
        <v>271</v>
      </c>
      <c r="B273" s="16" t="s">
        <v>131</v>
      </c>
      <c r="C273" s="21" t="s">
        <v>315</v>
      </c>
      <c r="D273" s="20"/>
      <c r="E273" s="20"/>
      <c r="F273" s="10" t="s">
        <v>10</v>
      </c>
      <c r="G273" s="16" t="s">
        <v>21</v>
      </c>
      <c r="H273" s="17">
        <v>1</v>
      </c>
      <c r="I273" s="2">
        <f t="shared" si="29"/>
        <v>3875.04</v>
      </c>
      <c r="J273" s="18"/>
      <c r="K273" s="2">
        <v>3875.04</v>
      </c>
      <c r="L273" s="12">
        <f t="shared" si="27"/>
        <v>3875.04</v>
      </c>
      <c r="M273" s="19">
        <v>41400</v>
      </c>
      <c r="N273" s="15" t="s">
        <v>19</v>
      </c>
      <c r="O273">
        <v>29</v>
      </c>
    </row>
    <row r="274" spans="1:15" ht="30" x14ac:dyDescent="0.25">
      <c r="A274" s="3">
        <v>272</v>
      </c>
      <c r="B274" s="16" t="s">
        <v>131</v>
      </c>
      <c r="C274" s="21" t="s">
        <v>315</v>
      </c>
      <c r="D274" s="20"/>
      <c r="E274" s="20"/>
      <c r="F274" s="10" t="s">
        <v>10</v>
      </c>
      <c r="G274" s="16" t="s">
        <v>21</v>
      </c>
      <c r="H274" s="17">
        <v>1</v>
      </c>
      <c r="I274" s="2">
        <f t="shared" si="29"/>
        <v>3875.04</v>
      </c>
      <c r="J274" s="18"/>
      <c r="K274" s="2">
        <v>3875.04</v>
      </c>
      <c r="L274" s="12">
        <f t="shared" si="27"/>
        <v>3875.04</v>
      </c>
      <c r="M274" s="19">
        <v>41400</v>
      </c>
      <c r="N274" s="15" t="s">
        <v>19</v>
      </c>
      <c r="O274">
        <v>29</v>
      </c>
    </row>
    <row r="275" spans="1:15" ht="30" x14ac:dyDescent="0.25">
      <c r="A275" s="3">
        <v>273</v>
      </c>
      <c r="B275" s="16" t="s">
        <v>131</v>
      </c>
      <c r="C275" s="21" t="s">
        <v>315</v>
      </c>
      <c r="D275" s="20"/>
      <c r="E275" s="20"/>
      <c r="F275" s="10" t="s">
        <v>10</v>
      </c>
      <c r="G275" s="16" t="s">
        <v>21</v>
      </c>
      <c r="H275" s="17">
        <v>6</v>
      </c>
      <c r="I275" s="2">
        <f t="shared" si="29"/>
        <v>3875.04</v>
      </c>
      <c r="J275" s="18"/>
      <c r="K275" s="2">
        <v>3875.04</v>
      </c>
      <c r="L275" s="12">
        <f t="shared" si="27"/>
        <v>23250.239999999998</v>
      </c>
      <c r="M275" s="19">
        <v>41400</v>
      </c>
      <c r="N275" s="15" t="s">
        <v>19</v>
      </c>
      <c r="O275">
        <v>29</v>
      </c>
    </row>
    <row r="276" spans="1:15" ht="30" x14ac:dyDescent="0.25">
      <c r="A276" s="3">
        <v>274</v>
      </c>
      <c r="B276" s="16" t="s">
        <v>131</v>
      </c>
      <c r="C276" s="21" t="s">
        <v>315</v>
      </c>
      <c r="D276" s="20"/>
      <c r="E276" s="20"/>
      <c r="F276" s="10" t="s">
        <v>10</v>
      </c>
      <c r="G276" s="16" t="s">
        <v>21</v>
      </c>
      <c r="H276" s="17">
        <v>1</v>
      </c>
      <c r="I276" s="2">
        <f t="shared" si="29"/>
        <v>3875.04</v>
      </c>
      <c r="J276" s="18"/>
      <c r="K276" s="2">
        <v>3875.04</v>
      </c>
      <c r="L276" s="12">
        <f t="shared" si="27"/>
        <v>3875.04</v>
      </c>
      <c r="M276" s="19">
        <v>41400</v>
      </c>
      <c r="N276" s="15" t="s">
        <v>19</v>
      </c>
      <c r="O276">
        <v>29</v>
      </c>
    </row>
    <row r="277" spans="1:15" ht="30" x14ac:dyDescent="0.25">
      <c r="A277" s="3">
        <v>275</v>
      </c>
      <c r="B277" s="16" t="s">
        <v>131</v>
      </c>
      <c r="C277" s="21" t="s">
        <v>315</v>
      </c>
      <c r="D277" s="20"/>
      <c r="E277" s="20"/>
      <c r="F277" s="10" t="s">
        <v>10</v>
      </c>
      <c r="G277" s="16" t="s">
        <v>21</v>
      </c>
      <c r="H277" s="17">
        <v>1</v>
      </c>
      <c r="I277" s="2">
        <f t="shared" si="29"/>
        <v>3875.04</v>
      </c>
      <c r="J277" s="18"/>
      <c r="K277" s="2">
        <v>3875.04</v>
      </c>
      <c r="L277" s="12">
        <f t="shared" si="27"/>
        <v>3875.04</v>
      </c>
      <c r="M277" s="19">
        <v>41400</v>
      </c>
      <c r="N277" s="15" t="s">
        <v>19</v>
      </c>
      <c r="O277">
        <v>29</v>
      </c>
    </row>
    <row r="278" spans="1:15" ht="30" x14ac:dyDescent="0.25">
      <c r="A278" s="3">
        <v>276</v>
      </c>
      <c r="B278" s="16" t="s">
        <v>131</v>
      </c>
      <c r="C278" s="21" t="s">
        <v>315</v>
      </c>
      <c r="D278" s="20"/>
      <c r="E278" s="20"/>
      <c r="F278" s="10" t="s">
        <v>10</v>
      </c>
      <c r="G278" s="16" t="s">
        <v>21</v>
      </c>
      <c r="H278" s="17">
        <v>2</v>
      </c>
      <c r="I278" s="2">
        <f t="shared" si="29"/>
        <v>3875.04</v>
      </c>
      <c r="J278" s="18"/>
      <c r="K278" s="2">
        <v>3875.04</v>
      </c>
      <c r="L278" s="12">
        <f t="shared" si="27"/>
        <v>7750.08</v>
      </c>
      <c r="M278" s="19">
        <v>41400</v>
      </c>
      <c r="N278" s="15" t="s">
        <v>19</v>
      </c>
      <c r="O278">
        <v>29</v>
      </c>
    </row>
    <row r="279" spans="1:15" ht="30" x14ac:dyDescent="0.25">
      <c r="A279" s="3">
        <v>277</v>
      </c>
      <c r="B279" s="16" t="s">
        <v>131</v>
      </c>
      <c r="C279" s="21" t="s">
        <v>315</v>
      </c>
      <c r="D279" s="20"/>
      <c r="E279" s="20"/>
      <c r="F279" s="10" t="s">
        <v>10</v>
      </c>
      <c r="G279" s="16" t="s">
        <v>21</v>
      </c>
      <c r="H279" s="17">
        <v>1</v>
      </c>
      <c r="I279" s="2">
        <f t="shared" si="29"/>
        <v>3875.04</v>
      </c>
      <c r="J279" s="18"/>
      <c r="K279" s="2">
        <v>3875.04</v>
      </c>
      <c r="L279" s="12">
        <f t="shared" si="27"/>
        <v>3875.04</v>
      </c>
      <c r="M279" s="19">
        <v>41400</v>
      </c>
      <c r="N279" s="15" t="s">
        <v>19</v>
      </c>
      <c r="O279">
        <v>29</v>
      </c>
    </row>
    <row r="280" spans="1:15" ht="30" x14ac:dyDescent="0.25">
      <c r="A280" s="3">
        <v>278</v>
      </c>
      <c r="B280" s="16" t="s">
        <v>131</v>
      </c>
      <c r="C280" s="21" t="s">
        <v>315</v>
      </c>
      <c r="D280" s="20"/>
      <c r="E280" s="20"/>
      <c r="F280" s="10" t="s">
        <v>10</v>
      </c>
      <c r="G280" s="16" t="s">
        <v>21</v>
      </c>
      <c r="H280" s="17">
        <v>1</v>
      </c>
      <c r="I280" s="2">
        <f t="shared" si="29"/>
        <v>3875.04</v>
      </c>
      <c r="J280" s="18"/>
      <c r="K280" s="2">
        <v>3875.04</v>
      </c>
      <c r="L280" s="12">
        <f t="shared" si="27"/>
        <v>3875.04</v>
      </c>
      <c r="M280" s="19">
        <v>41400</v>
      </c>
      <c r="N280" s="15" t="s">
        <v>19</v>
      </c>
      <c r="O280">
        <v>29</v>
      </c>
    </row>
    <row r="281" spans="1:15" ht="30" x14ac:dyDescent="0.25">
      <c r="A281" s="3">
        <v>279</v>
      </c>
      <c r="B281" s="16" t="s">
        <v>131</v>
      </c>
      <c r="C281" s="21" t="s">
        <v>315</v>
      </c>
      <c r="D281" s="20"/>
      <c r="E281" s="20"/>
      <c r="F281" s="10" t="s">
        <v>10</v>
      </c>
      <c r="G281" s="16" t="s">
        <v>21</v>
      </c>
      <c r="H281" s="17">
        <v>1</v>
      </c>
      <c r="I281" s="2">
        <f t="shared" si="29"/>
        <v>3875.04</v>
      </c>
      <c r="J281" s="18"/>
      <c r="K281" s="2">
        <v>3875.04</v>
      </c>
      <c r="L281" s="12">
        <f t="shared" si="27"/>
        <v>3875.04</v>
      </c>
      <c r="M281" s="19">
        <v>41400</v>
      </c>
      <c r="N281" s="15" t="s">
        <v>19</v>
      </c>
      <c r="O281">
        <v>29</v>
      </c>
    </row>
    <row r="282" spans="1:15" ht="30" x14ac:dyDescent="0.25">
      <c r="A282" s="3">
        <v>280</v>
      </c>
      <c r="B282" s="16" t="s">
        <v>131</v>
      </c>
      <c r="C282" s="21" t="s">
        <v>315</v>
      </c>
      <c r="D282" s="20"/>
      <c r="E282" s="20"/>
      <c r="F282" s="10" t="s">
        <v>10</v>
      </c>
      <c r="G282" s="16" t="s">
        <v>21</v>
      </c>
      <c r="H282" s="17">
        <v>2</v>
      </c>
      <c r="I282" s="2">
        <f t="shared" si="29"/>
        <v>3875.04</v>
      </c>
      <c r="J282" s="18"/>
      <c r="K282" s="2">
        <v>3875.04</v>
      </c>
      <c r="L282" s="12">
        <f t="shared" si="27"/>
        <v>7750.08</v>
      </c>
      <c r="M282" s="19">
        <v>41407</v>
      </c>
      <c r="N282" s="15" t="s">
        <v>19</v>
      </c>
      <c r="O282">
        <v>29</v>
      </c>
    </row>
    <row r="283" spans="1:15" ht="30" x14ac:dyDescent="0.25">
      <c r="A283" s="3">
        <v>281</v>
      </c>
      <c r="B283" s="16" t="s">
        <v>131</v>
      </c>
      <c r="C283" s="21" t="s">
        <v>315</v>
      </c>
      <c r="D283" s="20"/>
      <c r="E283" s="20"/>
      <c r="F283" s="10" t="s">
        <v>10</v>
      </c>
      <c r="G283" s="16" t="s">
        <v>21</v>
      </c>
      <c r="H283" s="17">
        <v>1</v>
      </c>
      <c r="I283" s="2">
        <f t="shared" si="29"/>
        <v>3875.04</v>
      </c>
      <c r="J283" s="18"/>
      <c r="K283" s="2">
        <v>3875.04</v>
      </c>
      <c r="L283" s="12">
        <f t="shared" si="27"/>
        <v>3875.04</v>
      </c>
      <c r="M283" s="19">
        <v>41407</v>
      </c>
      <c r="N283" s="15" t="s">
        <v>19</v>
      </c>
      <c r="O283">
        <v>29</v>
      </c>
    </row>
    <row r="284" spans="1:15" ht="30" x14ac:dyDescent="0.25">
      <c r="A284" s="3">
        <v>282</v>
      </c>
      <c r="B284" s="16" t="s">
        <v>131</v>
      </c>
      <c r="C284" s="21" t="s">
        <v>315</v>
      </c>
      <c r="D284" s="20"/>
      <c r="E284" s="20"/>
      <c r="F284" s="10" t="s">
        <v>10</v>
      </c>
      <c r="G284" s="16" t="s">
        <v>21</v>
      </c>
      <c r="H284" s="17">
        <v>29</v>
      </c>
      <c r="I284" s="2">
        <f t="shared" si="29"/>
        <v>13760</v>
      </c>
      <c r="J284" s="18"/>
      <c r="K284" s="2">
        <v>13760</v>
      </c>
      <c r="L284" s="12">
        <f t="shared" si="27"/>
        <v>399040</v>
      </c>
      <c r="M284" s="19">
        <v>41158</v>
      </c>
      <c r="N284" s="15" t="s">
        <v>15</v>
      </c>
      <c r="O284">
        <v>29</v>
      </c>
    </row>
    <row r="285" spans="1:15" ht="30" x14ac:dyDescent="0.25">
      <c r="A285" s="3">
        <v>283</v>
      </c>
      <c r="B285" s="16" t="s">
        <v>132</v>
      </c>
      <c r="C285" s="21" t="s">
        <v>316</v>
      </c>
      <c r="D285" s="20"/>
      <c r="E285" s="20"/>
      <c r="F285" s="10" t="s">
        <v>10</v>
      </c>
      <c r="G285" s="16" t="s">
        <v>21</v>
      </c>
      <c r="H285" s="17">
        <v>1</v>
      </c>
      <c r="I285" s="2">
        <f t="shared" si="29"/>
        <v>3956.6400000000003</v>
      </c>
      <c r="J285" s="18"/>
      <c r="K285" s="2">
        <v>3956.6400000000003</v>
      </c>
      <c r="L285" s="12">
        <f t="shared" si="27"/>
        <v>3956.6400000000003</v>
      </c>
      <c r="M285" s="19">
        <v>41400</v>
      </c>
      <c r="N285" s="15" t="s">
        <v>19</v>
      </c>
      <c r="O285">
        <v>29</v>
      </c>
    </row>
    <row r="286" spans="1:15" ht="30" x14ac:dyDescent="0.25">
      <c r="A286" s="3">
        <v>284</v>
      </c>
      <c r="B286" s="16" t="s">
        <v>132</v>
      </c>
      <c r="C286" s="21" t="s">
        <v>316</v>
      </c>
      <c r="D286" s="20"/>
      <c r="E286" s="20"/>
      <c r="F286" s="10" t="s">
        <v>10</v>
      </c>
      <c r="G286" s="16" t="s">
        <v>21</v>
      </c>
      <c r="H286" s="17">
        <v>1</v>
      </c>
      <c r="I286" s="2">
        <f t="shared" si="29"/>
        <v>3956.6400000000003</v>
      </c>
      <c r="J286" s="18"/>
      <c r="K286" s="2">
        <v>3956.6400000000003</v>
      </c>
      <c r="L286" s="12">
        <f t="shared" si="27"/>
        <v>3956.6400000000003</v>
      </c>
      <c r="M286" s="19">
        <v>41400</v>
      </c>
      <c r="N286" s="15" t="s">
        <v>19</v>
      </c>
      <c r="O286">
        <v>29</v>
      </c>
    </row>
    <row r="287" spans="1:15" ht="30" x14ac:dyDescent="0.25">
      <c r="A287" s="3">
        <v>285</v>
      </c>
      <c r="B287" s="16" t="s">
        <v>133</v>
      </c>
      <c r="C287" s="21" t="s">
        <v>317</v>
      </c>
      <c r="D287" s="20"/>
      <c r="E287" s="20"/>
      <c r="F287" s="10" t="s">
        <v>10</v>
      </c>
      <c r="G287" s="16" t="s">
        <v>21</v>
      </c>
      <c r="H287" s="17">
        <v>1</v>
      </c>
      <c r="I287" s="2">
        <f t="shared" si="29"/>
        <v>2797.6</v>
      </c>
      <c r="J287" s="18"/>
      <c r="K287" s="2">
        <v>2797.6</v>
      </c>
      <c r="L287" s="12">
        <f t="shared" si="27"/>
        <v>2797.6</v>
      </c>
      <c r="M287" s="19">
        <v>40840</v>
      </c>
      <c r="N287" s="15" t="s">
        <v>15</v>
      </c>
      <c r="O287">
        <v>29</v>
      </c>
    </row>
    <row r="288" spans="1:15" ht="30" x14ac:dyDescent="0.25">
      <c r="A288" s="3">
        <v>286</v>
      </c>
      <c r="B288" s="16" t="s">
        <v>134</v>
      </c>
      <c r="C288" s="21" t="s">
        <v>318</v>
      </c>
      <c r="D288" s="20"/>
      <c r="E288" s="20"/>
      <c r="F288" s="10" t="s">
        <v>10</v>
      </c>
      <c r="G288" s="16" t="s">
        <v>21</v>
      </c>
      <c r="H288" s="17">
        <v>1</v>
      </c>
      <c r="I288" s="2">
        <v>5111</v>
      </c>
      <c r="J288" s="18"/>
      <c r="K288" s="2"/>
      <c r="L288" s="12">
        <f t="shared" si="27"/>
        <v>5111</v>
      </c>
      <c r="M288" s="19">
        <v>42978</v>
      </c>
      <c r="N288" s="15" t="s">
        <v>15</v>
      </c>
    </row>
    <row r="289" spans="1:15" ht="30" x14ac:dyDescent="0.25">
      <c r="A289" s="3">
        <v>287</v>
      </c>
      <c r="B289" s="16" t="s">
        <v>135</v>
      </c>
      <c r="C289" s="21" t="s">
        <v>319</v>
      </c>
      <c r="D289" s="20"/>
      <c r="E289" s="20"/>
      <c r="F289" s="10" t="s">
        <v>10</v>
      </c>
      <c r="G289" s="16" t="s">
        <v>21</v>
      </c>
      <c r="H289" s="17">
        <v>1</v>
      </c>
      <c r="I289" s="2">
        <f>K289</f>
        <v>2384</v>
      </c>
      <c r="J289" s="18"/>
      <c r="K289" s="2">
        <v>2384</v>
      </c>
      <c r="L289" s="12">
        <f t="shared" si="27"/>
        <v>2384</v>
      </c>
      <c r="M289" s="19">
        <v>40647</v>
      </c>
      <c r="N289" s="15" t="s">
        <v>19</v>
      </c>
      <c r="O289">
        <v>29</v>
      </c>
    </row>
    <row r="290" spans="1:15" ht="30" x14ac:dyDescent="0.25">
      <c r="A290" s="3">
        <v>288</v>
      </c>
      <c r="B290" s="16" t="s">
        <v>136</v>
      </c>
      <c r="C290" s="21" t="s">
        <v>320</v>
      </c>
      <c r="D290" s="20"/>
      <c r="E290" s="20"/>
      <c r="F290" s="10" t="s">
        <v>10</v>
      </c>
      <c r="G290" s="16" t="s">
        <v>21</v>
      </c>
      <c r="H290" s="17">
        <v>8</v>
      </c>
      <c r="I290" s="2">
        <f>K290</f>
        <v>3084.7280000000001</v>
      </c>
      <c r="J290" s="18"/>
      <c r="K290" s="2">
        <v>3084.7280000000001</v>
      </c>
      <c r="L290" s="12">
        <f t="shared" si="27"/>
        <v>24677.824000000001</v>
      </c>
      <c r="M290" s="19">
        <v>41369</v>
      </c>
      <c r="N290" s="15" t="s">
        <v>19</v>
      </c>
      <c r="O290">
        <v>29</v>
      </c>
    </row>
    <row r="291" spans="1:15" ht="30" x14ac:dyDescent="0.25">
      <c r="A291" s="3">
        <v>289</v>
      </c>
      <c r="B291" s="16" t="s">
        <v>136</v>
      </c>
      <c r="C291" s="21" t="s">
        <v>320</v>
      </c>
      <c r="D291" s="20"/>
      <c r="E291" s="20"/>
      <c r="F291" s="10" t="s">
        <v>10</v>
      </c>
      <c r="G291" s="16" t="s">
        <v>21</v>
      </c>
      <c r="H291" s="17">
        <v>6</v>
      </c>
      <c r="I291" s="2">
        <v>1417</v>
      </c>
      <c r="J291" s="18"/>
      <c r="K291" s="2">
        <v>1133.5999999999999</v>
      </c>
      <c r="L291" s="12">
        <f t="shared" si="27"/>
        <v>8502</v>
      </c>
      <c r="M291" s="19">
        <v>41400</v>
      </c>
      <c r="N291" s="15" t="s">
        <v>19</v>
      </c>
      <c r="O291">
        <v>29</v>
      </c>
    </row>
    <row r="292" spans="1:15" ht="30" x14ac:dyDescent="0.25">
      <c r="A292" s="3">
        <v>290</v>
      </c>
      <c r="B292" s="16" t="s">
        <v>136</v>
      </c>
      <c r="C292" s="21" t="s">
        <v>320</v>
      </c>
      <c r="D292" s="20"/>
      <c r="E292" s="20"/>
      <c r="F292" s="10" t="s">
        <v>10</v>
      </c>
      <c r="G292" s="16" t="s">
        <v>21</v>
      </c>
      <c r="H292" s="17">
        <v>1</v>
      </c>
      <c r="I292" s="2">
        <v>1417</v>
      </c>
      <c r="J292" s="18"/>
      <c r="K292" s="2">
        <v>1268.96</v>
      </c>
      <c r="L292" s="12">
        <f t="shared" si="27"/>
        <v>1417</v>
      </c>
      <c r="M292" s="19">
        <v>41540</v>
      </c>
      <c r="N292" s="15" t="s">
        <v>20</v>
      </c>
      <c r="O292">
        <v>29</v>
      </c>
    </row>
    <row r="293" spans="1:15" ht="30" x14ac:dyDescent="0.25">
      <c r="A293" s="3">
        <v>291</v>
      </c>
      <c r="B293" s="16" t="s">
        <v>136</v>
      </c>
      <c r="C293" s="21" t="s">
        <v>320</v>
      </c>
      <c r="D293" s="20"/>
      <c r="E293" s="20"/>
      <c r="F293" s="10" t="s">
        <v>10</v>
      </c>
      <c r="G293" s="16" t="s">
        <v>21</v>
      </c>
      <c r="H293" s="17">
        <v>1</v>
      </c>
      <c r="I293" s="2">
        <v>1417</v>
      </c>
      <c r="J293" s="18"/>
      <c r="K293" s="2">
        <v>1268.96</v>
      </c>
      <c r="L293" s="12">
        <f t="shared" si="27"/>
        <v>1417</v>
      </c>
      <c r="M293" s="19">
        <v>41500</v>
      </c>
      <c r="N293" s="15" t="s">
        <v>20</v>
      </c>
      <c r="O293">
        <v>29</v>
      </c>
    </row>
    <row r="294" spans="1:15" ht="30" x14ac:dyDescent="0.25">
      <c r="A294" s="3">
        <v>292</v>
      </c>
      <c r="B294" s="16" t="s">
        <v>137</v>
      </c>
      <c r="C294" s="21" t="s">
        <v>321</v>
      </c>
      <c r="D294" s="20"/>
      <c r="E294" s="20"/>
      <c r="F294" s="10" t="s">
        <v>10</v>
      </c>
      <c r="G294" s="16" t="s">
        <v>21</v>
      </c>
      <c r="H294" s="17">
        <v>1</v>
      </c>
      <c r="I294" s="2">
        <v>2218.4</v>
      </c>
      <c r="J294" s="18"/>
      <c r="K294" s="2"/>
      <c r="L294" s="12">
        <f t="shared" si="27"/>
        <v>2218.4</v>
      </c>
      <c r="M294" s="19">
        <v>41400</v>
      </c>
      <c r="N294" s="15" t="s">
        <v>19</v>
      </c>
    </row>
    <row r="295" spans="1:15" ht="30" x14ac:dyDescent="0.25">
      <c r="A295" s="3">
        <v>293</v>
      </c>
      <c r="B295" s="16" t="s">
        <v>138</v>
      </c>
      <c r="C295" s="21" t="s">
        <v>322</v>
      </c>
      <c r="D295" s="20"/>
      <c r="E295" s="20"/>
      <c r="F295" s="10" t="s">
        <v>10</v>
      </c>
      <c r="G295" s="16" t="s">
        <v>21</v>
      </c>
      <c r="H295" s="17">
        <v>1</v>
      </c>
      <c r="I295" s="2">
        <f>K295</f>
        <v>778.8</v>
      </c>
      <c r="J295" s="18"/>
      <c r="K295" s="2">
        <v>778.8</v>
      </c>
      <c r="L295" s="12">
        <f t="shared" si="27"/>
        <v>778.8</v>
      </c>
      <c r="M295" s="19">
        <v>41400</v>
      </c>
      <c r="N295" s="15" t="s">
        <v>19</v>
      </c>
      <c r="O295">
        <v>29</v>
      </c>
    </row>
    <row r="296" spans="1:15" ht="30" x14ac:dyDescent="0.25">
      <c r="A296" s="3">
        <v>294</v>
      </c>
      <c r="B296" s="16" t="s">
        <v>138</v>
      </c>
      <c r="C296" s="21" t="s">
        <v>322</v>
      </c>
      <c r="D296" s="20"/>
      <c r="E296" s="20"/>
      <c r="F296" s="10" t="s">
        <v>10</v>
      </c>
      <c r="G296" s="16" t="s">
        <v>21</v>
      </c>
      <c r="H296" s="17">
        <v>1</v>
      </c>
      <c r="I296" s="2">
        <f>K296</f>
        <v>778.8</v>
      </c>
      <c r="J296" s="18"/>
      <c r="K296" s="2">
        <v>778.8</v>
      </c>
      <c r="L296" s="12">
        <f t="shared" si="27"/>
        <v>778.8</v>
      </c>
      <c r="M296" s="19">
        <v>41400</v>
      </c>
      <c r="N296" s="15" t="s">
        <v>19</v>
      </c>
      <c r="O296">
        <v>29</v>
      </c>
    </row>
    <row r="297" spans="1:15" ht="30" x14ac:dyDescent="0.25">
      <c r="A297" s="3">
        <v>295</v>
      </c>
      <c r="B297" s="16" t="s">
        <v>138</v>
      </c>
      <c r="C297" s="21" t="s">
        <v>322</v>
      </c>
      <c r="D297" s="20"/>
      <c r="E297" s="20"/>
      <c r="F297" s="10" t="s">
        <v>10</v>
      </c>
      <c r="G297" s="16" t="s">
        <v>21</v>
      </c>
      <c r="H297" s="17">
        <v>1</v>
      </c>
      <c r="I297" s="2">
        <v>5111</v>
      </c>
      <c r="J297" s="18"/>
      <c r="K297" s="2"/>
      <c r="L297" s="12">
        <f t="shared" si="27"/>
        <v>5111</v>
      </c>
      <c r="M297" s="19">
        <v>42978</v>
      </c>
      <c r="N297" s="15" t="s">
        <v>15</v>
      </c>
    </row>
    <row r="298" spans="1:15" ht="30" x14ac:dyDescent="0.25">
      <c r="A298" s="3">
        <v>296</v>
      </c>
      <c r="B298" s="16" t="s">
        <v>139</v>
      </c>
      <c r="C298" s="21" t="s">
        <v>323</v>
      </c>
      <c r="D298" s="20"/>
      <c r="E298" s="20"/>
      <c r="F298" s="10" t="s">
        <v>10</v>
      </c>
      <c r="G298" s="16" t="s">
        <v>21</v>
      </c>
      <c r="H298" s="17">
        <v>1</v>
      </c>
      <c r="I298" s="2">
        <f>K298</f>
        <v>416</v>
      </c>
      <c r="J298" s="18"/>
      <c r="K298" s="2">
        <v>416</v>
      </c>
      <c r="L298" s="12">
        <f t="shared" si="27"/>
        <v>416</v>
      </c>
      <c r="M298" s="19">
        <v>40829</v>
      </c>
      <c r="N298" s="15" t="s">
        <v>19</v>
      </c>
      <c r="O298">
        <v>29</v>
      </c>
    </row>
    <row r="299" spans="1:15" ht="30" x14ac:dyDescent="0.25">
      <c r="A299" s="3">
        <v>297</v>
      </c>
      <c r="B299" s="16" t="s">
        <v>140</v>
      </c>
      <c r="C299" s="21" t="s">
        <v>324</v>
      </c>
      <c r="D299" s="20"/>
      <c r="E299" s="20"/>
      <c r="F299" s="10" t="s">
        <v>10</v>
      </c>
      <c r="G299" s="16" t="s">
        <v>21</v>
      </c>
      <c r="H299" s="17">
        <v>3</v>
      </c>
      <c r="I299" s="2">
        <f t="shared" ref="I299:I305" si="30">K299</f>
        <v>12509.64</v>
      </c>
      <c r="J299" s="18"/>
      <c r="K299" s="2">
        <v>12509.64</v>
      </c>
      <c r="L299" s="12">
        <f t="shared" si="27"/>
        <v>37528.92</v>
      </c>
      <c r="M299" s="19">
        <v>40885</v>
      </c>
      <c r="N299" s="15" t="s">
        <v>15</v>
      </c>
      <c r="O299">
        <v>29</v>
      </c>
    </row>
    <row r="300" spans="1:15" ht="30" x14ac:dyDescent="0.25">
      <c r="A300" s="3">
        <v>298</v>
      </c>
      <c r="B300" s="16" t="s">
        <v>141</v>
      </c>
      <c r="C300" s="21" t="s">
        <v>325</v>
      </c>
      <c r="D300" s="20"/>
      <c r="E300" s="20"/>
      <c r="F300" s="10" t="s">
        <v>10</v>
      </c>
      <c r="G300" s="16" t="s">
        <v>392</v>
      </c>
      <c r="H300" s="17">
        <v>2</v>
      </c>
      <c r="I300" s="2">
        <f t="shared" si="30"/>
        <v>179110.448</v>
      </c>
      <c r="J300" s="18"/>
      <c r="K300" s="2">
        <v>179110.448</v>
      </c>
      <c r="L300" s="12">
        <f t="shared" si="27"/>
        <v>358220.89600000001</v>
      </c>
      <c r="M300" s="19">
        <v>41096</v>
      </c>
      <c r="N300" s="15" t="s">
        <v>15</v>
      </c>
      <c r="O300">
        <v>16</v>
      </c>
    </row>
    <row r="301" spans="1:15" ht="30" x14ac:dyDescent="0.25">
      <c r="A301" s="3">
        <v>299</v>
      </c>
      <c r="B301" s="16" t="s">
        <v>141</v>
      </c>
      <c r="C301" s="21" t="s">
        <v>325</v>
      </c>
      <c r="D301" s="20"/>
      <c r="E301" s="20"/>
      <c r="F301" s="10" t="s">
        <v>10</v>
      </c>
      <c r="G301" s="16" t="s">
        <v>392</v>
      </c>
      <c r="H301" s="17">
        <v>4</v>
      </c>
      <c r="I301" s="2">
        <f t="shared" si="30"/>
        <v>19495.84</v>
      </c>
      <c r="J301" s="18"/>
      <c r="K301" s="2">
        <v>19495.84</v>
      </c>
      <c r="L301" s="12">
        <f t="shared" si="27"/>
        <v>77983.360000000001</v>
      </c>
      <c r="M301" s="19">
        <v>41506</v>
      </c>
      <c r="N301" s="15" t="s">
        <v>15</v>
      </c>
      <c r="O301">
        <v>29</v>
      </c>
    </row>
    <row r="302" spans="1:15" ht="30" x14ac:dyDescent="0.25">
      <c r="A302" s="3">
        <v>300</v>
      </c>
      <c r="B302" s="16" t="s">
        <v>142</v>
      </c>
      <c r="C302" s="21" t="s">
        <v>326</v>
      </c>
      <c r="D302" s="20"/>
      <c r="E302" s="20"/>
      <c r="F302" s="10" t="s">
        <v>10</v>
      </c>
      <c r="G302" s="16" t="s">
        <v>21</v>
      </c>
      <c r="H302" s="17">
        <v>3</v>
      </c>
      <c r="I302" s="2">
        <f t="shared" si="30"/>
        <v>3659.2</v>
      </c>
      <c r="J302" s="18"/>
      <c r="K302" s="2">
        <v>3659.2</v>
      </c>
      <c r="L302" s="12">
        <f t="shared" si="27"/>
        <v>10977.599999999999</v>
      </c>
      <c r="M302" s="19">
        <v>40840</v>
      </c>
      <c r="N302" s="15" t="s">
        <v>15</v>
      </c>
      <c r="O302">
        <v>29</v>
      </c>
    </row>
    <row r="303" spans="1:15" ht="30" x14ac:dyDescent="0.25">
      <c r="A303" s="3">
        <v>301</v>
      </c>
      <c r="B303" s="16" t="s">
        <v>143</v>
      </c>
      <c r="C303" s="21" t="s">
        <v>327</v>
      </c>
      <c r="D303" s="20"/>
      <c r="E303" s="20"/>
      <c r="F303" s="10" t="s">
        <v>10</v>
      </c>
      <c r="G303" s="16" t="s">
        <v>21</v>
      </c>
      <c r="H303" s="17">
        <v>4</v>
      </c>
      <c r="I303" s="2">
        <f t="shared" si="30"/>
        <v>19840</v>
      </c>
      <c r="J303" s="18"/>
      <c r="K303" s="2">
        <v>19840</v>
      </c>
      <c r="L303" s="12">
        <f t="shared" si="27"/>
        <v>79360</v>
      </c>
      <c r="M303" s="19">
        <v>41158</v>
      </c>
      <c r="N303" s="15" t="s">
        <v>15</v>
      </c>
      <c r="O303">
        <v>29</v>
      </c>
    </row>
    <row r="304" spans="1:15" ht="30" x14ac:dyDescent="0.25">
      <c r="A304" s="3">
        <v>302</v>
      </c>
      <c r="B304" s="16" t="s">
        <v>144</v>
      </c>
      <c r="C304" s="21" t="s">
        <v>328</v>
      </c>
      <c r="D304" s="20"/>
      <c r="E304" s="20"/>
      <c r="F304" s="10" t="s">
        <v>10</v>
      </c>
      <c r="G304" s="16" t="s">
        <v>392</v>
      </c>
      <c r="H304" s="17">
        <v>1</v>
      </c>
      <c r="I304" s="2">
        <f t="shared" si="30"/>
        <v>6386.16</v>
      </c>
      <c r="J304" s="18"/>
      <c r="K304" s="2">
        <v>6386.16</v>
      </c>
      <c r="L304" s="12">
        <f t="shared" si="27"/>
        <v>6386.16</v>
      </c>
      <c r="M304" s="19">
        <v>41400</v>
      </c>
      <c r="N304" s="15" t="s">
        <v>19</v>
      </c>
      <c r="O304">
        <v>29</v>
      </c>
    </row>
    <row r="305" spans="1:15" ht="30" x14ac:dyDescent="0.25">
      <c r="A305" s="3">
        <v>303</v>
      </c>
      <c r="B305" s="16" t="s">
        <v>144</v>
      </c>
      <c r="C305" s="21" t="s">
        <v>328</v>
      </c>
      <c r="D305" s="20"/>
      <c r="E305" s="20"/>
      <c r="F305" s="10" t="s">
        <v>10</v>
      </c>
      <c r="G305" s="16" t="s">
        <v>392</v>
      </c>
      <c r="H305" s="17">
        <v>1</v>
      </c>
      <c r="I305" s="2">
        <f t="shared" si="30"/>
        <v>6386.16</v>
      </c>
      <c r="J305" s="18"/>
      <c r="K305" s="2">
        <v>6386.16</v>
      </c>
      <c r="L305" s="12">
        <f t="shared" si="27"/>
        <v>6386.16</v>
      </c>
      <c r="M305" s="19">
        <v>41400</v>
      </c>
      <c r="N305" s="15" t="s">
        <v>19</v>
      </c>
      <c r="O305">
        <v>29</v>
      </c>
    </row>
    <row r="306" spans="1:15" ht="30" x14ac:dyDescent="0.25">
      <c r="A306" s="3">
        <v>304</v>
      </c>
      <c r="B306" s="16" t="s">
        <v>145</v>
      </c>
      <c r="C306" s="21" t="s">
        <v>329</v>
      </c>
      <c r="D306" s="20"/>
      <c r="E306" s="20"/>
      <c r="F306" s="10" t="s">
        <v>10</v>
      </c>
      <c r="G306" s="16" t="s">
        <v>392</v>
      </c>
      <c r="H306" s="17">
        <v>2</v>
      </c>
      <c r="I306" s="2">
        <v>62162.1</v>
      </c>
      <c r="J306" s="18"/>
      <c r="K306" s="2"/>
      <c r="L306" s="12">
        <f t="shared" si="27"/>
        <v>124324.2</v>
      </c>
      <c r="M306" s="19">
        <v>40885</v>
      </c>
      <c r="N306" s="15" t="s">
        <v>15</v>
      </c>
    </row>
    <row r="307" spans="1:15" ht="30" x14ac:dyDescent="0.25">
      <c r="A307" s="3">
        <v>305</v>
      </c>
      <c r="B307" s="16" t="s">
        <v>146</v>
      </c>
      <c r="C307" s="21" t="s">
        <v>330</v>
      </c>
      <c r="D307" s="20"/>
      <c r="E307" s="20"/>
      <c r="F307" s="10" t="s">
        <v>10</v>
      </c>
      <c r="G307" s="16" t="s">
        <v>392</v>
      </c>
      <c r="H307" s="17">
        <v>1</v>
      </c>
      <c r="I307" s="2">
        <v>42350</v>
      </c>
      <c r="J307" s="18"/>
      <c r="K307" s="2"/>
      <c r="L307" s="12">
        <f t="shared" si="27"/>
        <v>42350</v>
      </c>
      <c r="M307" s="19">
        <v>40842</v>
      </c>
      <c r="N307" s="15" t="s">
        <v>19</v>
      </c>
    </row>
    <row r="308" spans="1:15" ht="30" x14ac:dyDescent="0.25">
      <c r="A308" s="3">
        <v>306</v>
      </c>
      <c r="B308" s="16" t="s">
        <v>146</v>
      </c>
      <c r="C308" s="21" t="s">
        <v>330</v>
      </c>
      <c r="D308" s="20"/>
      <c r="E308" s="20"/>
      <c r="F308" s="10" t="s">
        <v>10</v>
      </c>
      <c r="G308" s="16" t="s">
        <v>392</v>
      </c>
      <c r="H308" s="17">
        <v>2</v>
      </c>
      <c r="I308" s="2">
        <f>K308</f>
        <v>57112</v>
      </c>
      <c r="J308" s="18"/>
      <c r="K308" s="2">
        <v>57112</v>
      </c>
      <c r="L308" s="12">
        <f t="shared" si="27"/>
        <v>114224</v>
      </c>
      <c r="M308" s="19">
        <v>41400</v>
      </c>
      <c r="N308" s="15" t="s">
        <v>19</v>
      </c>
      <c r="O308">
        <v>29</v>
      </c>
    </row>
    <row r="309" spans="1:15" ht="30" x14ac:dyDescent="0.25">
      <c r="A309" s="3">
        <v>307</v>
      </c>
      <c r="B309" s="16" t="s">
        <v>146</v>
      </c>
      <c r="C309" s="21" t="s">
        <v>330</v>
      </c>
      <c r="D309" s="20"/>
      <c r="E309" s="20"/>
      <c r="F309" s="10" t="s">
        <v>10</v>
      </c>
      <c r="G309" s="16" t="s">
        <v>392</v>
      </c>
      <c r="H309" s="17">
        <v>4</v>
      </c>
      <c r="I309" s="2">
        <f t="shared" ref="I309:I312" si="31">K309</f>
        <v>57112</v>
      </c>
      <c r="J309" s="18"/>
      <c r="K309" s="2">
        <v>57112</v>
      </c>
      <c r="L309" s="12">
        <f t="shared" si="27"/>
        <v>228448</v>
      </c>
      <c r="M309" s="19">
        <v>41400</v>
      </c>
      <c r="N309" s="15" t="s">
        <v>19</v>
      </c>
      <c r="O309">
        <v>29</v>
      </c>
    </row>
    <row r="310" spans="1:15" ht="30" x14ac:dyDescent="0.25">
      <c r="A310" s="3">
        <v>308</v>
      </c>
      <c r="B310" s="16" t="s">
        <v>146</v>
      </c>
      <c r="C310" s="21" t="s">
        <v>330</v>
      </c>
      <c r="D310" s="20"/>
      <c r="E310" s="20"/>
      <c r="F310" s="10" t="s">
        <v>10</v>
      </c>
      <c r="G310" s="16" t="s">
        <v>392</v>
      </c>
      <c r="H310" s="17">
        <v>2</v>
      </c>
      <c r="I310" s="2">
        <f t="shared" si="31"/>
        <v>57112</v>
      </c>
      <c r="J310" s="18"/>
      <c r="K310" s="2">
        <v>57112</v>
      </c>
      <c r="L310" s="12">
        <f t="shared" si="27"/>
        <v>114224</v>
      </c>
      <c r="M310" s="19">
        <v>41400</v>
      </c>
      <c r="N310" s="15" t="s">
        <v>19</v>
      </c>
      <c r="O310">
        <v>29</v>
      </c>
    </row>
    <row r="311" spans="1:15" ht="30" x14ac:dyDescent="0.25">
      <c r="A311" s="3">
        <v>309</v>
      </c>
      <c r="B311" s="16" t="s">
        <v>146</v>
      </c>
      <c r="C311" s="21" t="s">
        <v>330</v>
      </c>
      <c r="D311" s="20"/>
      <c r="E311" s="20"/>
      <c r="F311" s="10" t="s">
        <v>10</v>
      </c>
      <c r="G311" s="16" t="s">
        <v>392</v>
      </c>
      <c r="H311" s="17">
        <v>1</v>
      </c>
      <c r="I311" s="2">
        <f t="shared" si="31"/>
        <v>57112</v>
      </c>
      <c r="J311" s="18"/>
      <c r="K311" s="2">
        <v>57112</v>
      </c>
      <c r="L311" s="12">
        <f t="shared" si="27"/>
        <v>57112</v>
      </c>
      <c r="M311" s="19">
        <v>41400</v>
      </c>
      <c r="N311" s="15" t="s">
        <v>19</v>
      </c>
      <c r="O311">
        <v>29</v>
      </c>
    </row>
    <row r="312" spans="1:15" ht="30" x14ac:dyDescent="0.25">
      <c r="A312" s="3">
        <v>310</v>
      </c>
      <c r="B312" s="16" t="s">
        <v>146</v>
      </c>
      <c r="C312" s="21" t="s">
        <v>330</v>
      </c>
      <c r="D312" s="20"/>
      <c r="E312" s="20"/>
      <c r="F312" s="10" t="s">
        <v>10</v>
      </c>
      <c r="G312" s="16" t="s">
        <v>392</v>
      </c>
      <c r="H312" s="17">
        <v>1</v>
      </c>
      <c r="I312" s="2">
        <f t="shared" si="31"/>
        <v>11117.216</v>
      </c>
      <c r="J312" s="18"/>
      <c r="K312" s="2">
        <v>11117.216</v>
      </c>
      <c r="L312" s="12">
        <f t="shared" si="27"/>
        <v>11117.216</v>
      </c>
      <c r="M312" s="19">
        <v>41522</v>
      </c>
      <c r="N312" s="15" t="s">
        <v>15</v>
      </c>
      <c r="O312">
        <v>29</v>
      </c>
    </row>
    <row r="313" spans="1:15" ht="30" x14ac:dyDescent="0.25">
      <c r="A313" s="3">
        <v>311</v>
      </c>
      <c r="B313" s="16" t="s">
        <v>146</v>
      </c>
      <c r="C313" s="21" t="s">
        <v>330</v>
      </c>
      <c r="D313" s="20"/>
      <c r="E313" s="20"/>
      <c r="F313" s="10" t="s">
        <v>10</v>
      </c>
      <c r="G313" s="16" t="s">
        <v>392</v>
      </c>
      <c r="H313" s="17">
        <v>11</v>
      </c>
      <c r="I313" s="2">
        <v>40095.199999999997</v>
      </c>
      <c r="J313" s="18"/>
      <c r="K313" s="2"/>
      <c r="L313" s="12">
        <f t="shared" si="27"/>
        <v>441047.19999999995</v>
      </c>
      <c r="M313" s="19">
        <v>42978</v>
      </c>
      <c r="N313" s="15" t="s">
        <v>15</v>
      </c>
    </row>
    <row r="314" spans="1:15" ht="30" x14ac:dyDescent="0.25">
      <c r="A314" s="3">
        <v>312</v>
      </c>
      <c r="B314" s="16" t="s">
        <v>147</v>
      </c>
      <c r="C314" s="21" t="s">
        <v>331</v>
      </c>
      <c r="D314" s="20"/>
      <c r="E314" s="20"/>
      <c r="F314" s="10" t="s">
        <v>10</v>
      </c>
      <c r="G314" s="16" t="s">
        <v>392</v>
      </c>
      <c r="H314" s="17">
        <v>1</v>
      </c>
      <c r="I314" s="2">
        <f>K314</f>
        <v>79201.600000000006</v>
      </c>
      <c r="J314" s="18"/>
      <c r="K314" s="2">
        <v>79201.600000000006</v>
      </c>
      <c r="L314" s="12">
        <f t="shared" si="27"/>
        <v>79201.600000000006</v>
      </c>
      <c r="M314" s="19">
        <v>41400</v>
      </c>
      <c r="N314" s="15" t="s">
        <v>19</v>
      </c>
      <c r="O314">
        <v>29</v>
      </c>
    </row>
    <row r="315" spans="1:15" ht="30" x14ac:dyDescent="0.25">
      <c r="A315" s="3">
        <v>313</v>
      </c>
      <c r="B315" s="16" t="s">
        <v>147</v>
      </c>
      <c r="C315" s="21" t="s">
        <v>331</v>
      </c>
      <c r="D315" s="20"/>
      <c r="E315" s="20"/>
      <c r="F315" s="10" t="s">
        <v>10</v>
      </c>
      <c r="G315" s="16" t="s">
        <v>392</v>
      </c>
      <c r="H315" s="17">
        <v>1</v>
      </c>
      <c r="I315" s="2">
        <f t="shared" ref="I315:I317" si="32">K315</f>
        <v>79201.600000000006</v>
      </c>
      <c r="J315" s="18"/>
      <c r="K315" s="2">
        <v>79201.600000000006</v>
      </c>
      <c r="L315" s="12">
        <f t="shared" si="27"/>
        <v>79201.600000000006</v>
      </c>
      <c r="M315" s="19">
        <v>41400</v>
      </c>
      <c r="N315" s="15" t="s">
        <v>19</v>
      </c>
      <c r="O315">
        <v>29</v>
      </c>
    </row>
    <row r="316" spans="1:15" ht="30" x14ac:dyDescent="0.25">
      <c r="A316" s="3">
        <v>314</v>
      </c>
      <c r="B316" s="16" t="s">
        <v>147</v>
      </c>
      <c r="C316" s="21" t="s">
        <v>331</v>
      </c>
      <c r="D316" s="20"/>
      <c r="E316" s="20"/>
      <c r="F316" s="10" t="s">
        <v>10</v>
      </c>
      <c r="G316" s="16" t="s">
        <v>392</v>
      </c>
      <c r="H316" s="17">
        <v>1</v>
      </c>
      <c r="I316" s="2">
        <f t="shared" si="32"/>
        <v>79201.600000000006</v>
      </c>
      <c r="J316" s="18"/>
      <c r="K316" s="2">
        <v>79201.600000000006</v>
      </c>
      <c r="L316" s="12">
        <f t="shared" si="27"/>
        <v>79201.600000000006</v>
      </c>
      <c r="M316" s="19">
        <v>41400</v>
      </c>
      <c r="N316" s="15" t="s">
        <v>19</v>
      </c>
      <c r="O316">
        <v>29</v>
      </c>
    </row>
    <row r="317" spans="1:15" ht="30" x14ac:dyDescent="0.25">
      <c r="A317" s="3">
        <v>315</v>
      </c>
      <c r="B317" s="16" t="s">
        <v>147</v>
      </c>
      <c r="C317" s="21" t="s">
        <v>331</v>
      </c>
      <c r="D317" s="20"/>
      <c r="E317" s="20"/>
      <c r="F317" s="10" t="s">
        <v>10</v>
      </c>
      <c r="G317" s="16" t="s">
        <v>392</v>
      </c>
      <c r="H317" s="17">
        <v>1</v>
      </c>
      <c r="I317" s="2">
        <f t="shared" si="32"/>
        <v>79201.600000000006</v>
      </c>
      <c r="J317" s="18"/>
      <c r="K317" s="2">
        <v>79201.600000000006</v>
      </c>
      <c r="L317" s="12">
        <f t="shared" si="27"/>
        <v>79201.600000000006</v>
      </c>
      <c r="M317" s="19">
        <v>41400</v>
      </c>
      <c r="N317" s="15" t="s">
        <v>19</v>
      </c>
      <c r="O317">
        <v>29</v>
      </c>
    </row>
    <row r="318" spans="1:15" ht="30" x14ac:dyDescent="0.25">
      <c r="A318" s="3">
        <v>316</v>
      </c>
      <c r="B318" s="16" t="s">
        <v>147</v>
      </c>
      <c r="C318" s="21" t="s">
        <v>331</v>
      </c>
      <c r="D318" s="20"/>
      <c r="E318" s="20"/>
      <c r="F318" s="10" t="s">
        <v>10</v>
      </c>
      <c r="G318" s="16" t="s">
        <v>392</v>
      </c>
      <c r="H318" s="17">
        <v>1</v>
      </c>
      <c r="I318" s="2">
        <v>99002</v>
      </c>
      <c r="J318" s="18"/>
      <c r="K318" s="2"/>
      <c r="L318" s="12">
        <f t="shared" si="27"/>
        <v>99002</v>
      </c>
      <c r="M318" s="19">
        <v>42978</v>
      </c>
      <c r="N318" s="15" t="s">
        <v>15</v>
      </c>
    </row>
    <row r="319" spans="1:15" ht="60" x14ac:dyDescent="0.25">
      <c r="A319" s="3">
        <v>317</v>
      </c>
      <c r="B319" s="16" t="s">
        <v>148</v>
      </c>
      <c r="C319" s="21" t="s">
        <v>332</v>
      </c>
      <c r="D319" s="20"/>
      <c r="E319" s="20"/>
      <c r="F319" s="10" t="s">
        <v>10</v>
      </c>
      <c r="G319" s="16" t="s">
        <v>21</v>
      </c>
      <c r="H319" s="17">
        <v>2</v>
      </c>
      <c r="I319" s="2">
        <f>K319</f>
        <v>18560</v>
      </c>
      <c r="J319" s="18"/>
      <c r="K319" s="2">
        <v>18560</v>
      </c>
      <c r="L319" s="12">
        <f t="shared" si="27"/>
        <v>37120</v>
      </c>
      <c r="M319" s="19">
        <v>41292</v>
      </c>
      <c r="N319" s="15" t="s">
        <v>15</v>
      </c>
      <c r="O319">
        <v>29</v>
      </c>
    </row>
    <row r="320" spans="1:15" ht="30" x14ac:dyDescent="0.25">
      <c r="A320" s="3">
        <v>318</v>
      </c>
      <c r="B320" s="16" t="s">
        <v>149</v>
      </c>
      <c r="C320" s="21" t="s">
        <v>333</v>
      </c>
      <c r="D320" s="20"/>
      <c r="E320" s="20"/>
      <c r="F320" s="10" t="s">
        <v>10</v>
      </c>
      <c r="G320" s="16" t="s">
        <v>21</v>
      </c>
      <c r="H320" s="17">
        <v>1</v>
      </c>
      <c r="I320" s="2">
        <v>1450</v>
      </c>
      <c r="J320" s="18"/>
      <c r="K320" s="2"/>
      <c r="L320" s="12">
        <f t="shared" si="27"/>
        <v>1450</v>
      </c>
      <c r="M320" s="19">
        <v>42978</v>
      </c>
      <c r="N320" s="15" t="s">
        <v>15</v>
      </c>
    </row>
    <row r="321" spans="1:15" ht="30" x14ac:dyDescent="0.25">
      <c r="A321" s="3">
        <v>319</v>
      </c>
      <c r="B321" s="16" t="s">
        <v>150</v>
      </c>
      <c r="C321" s="21" t="s">
        <v>334</v>
      </c>
      <c r="D321" s="20"/>
      <c r="E321" s="20"/>
      <c r="F321" s="10" t="s">
        <v>10</v>
      </c>
      <c r="G321" s="16" t="s">
        <v>21</v>
      </c>
      <c r="H321" s="17">
        <v>1</v>
      </c>
      <c r="I321" s="2">
        <v>9617</v>
      </c>
      <c r="J321" s="18"/>
      <c r="K321" s="2"/>
      <c r="L321" s="12">
        <f t="shared" si="27"/>
        <v>9617</v>
      </c>
      <c r="M321" s="19">
        <v>42978</v>
      </c>
      <c r="N321" s="15" t="s">
        <v>15</v>
      </c>
    </row>
    <row r="322" spans="1:15" x14ac:dyDescent="0.25">
      <c r="A322" s="3">
        <v>320</v>
      </c>
      <c r="B322" s="16" t="s">
        <v>151</v>
      </c>
      <c r="C322" s="21" t="s">
        <v>335</v>
      </c>
      <c r="D322" s="20"/>
      <c r="E322" s="20"/>
      <c r="F322" s="10" t="s">
        <v>10</v>
      </c>
      <c r="G322" s="16" t="s">
        <v>21</v>
      </c>
      <c r="H322" s="17">
        <v>1</v>
      </c>
      <c r="I322" s="2">
        <f>K322</f>
        <v>3827.2480000000005</v>
      </c>
      <c r="J322" s="18"/>
      <c r="K322" s="2">
        <v>3827.2480000000005</v>
      </c>
      <c r="L322" s="12">
        <f t="shared" si="27"/>
        <v>3827.2480000000005</v>
      </c>
      <c r="M322" s="19">
        <v>40627</v>
      </c>
      <c r="N322" s="15" t="s">
        <v>15</v>
      </c>
      <c r="O322">
        <v>29</v>
      </c>
    </row>
    <row r="323" spans="1:15" x14ac:dyDescent="0.25">
      <c r="A323" s="3">
        <v>321</v>
      </c>
      <c r="B323" s="16" t="s">
        <v>151</v>
      </c>
      <c r="C323" s="21" t="s">
        <v>335</v>
      </c>
      <c r="D323" s="20"/>
      <c r="E323" s="20"/>
      <c r="F323" s="10" t="s">
        <v>10</v>
      </c>
      <c r="G323" s="16" t="s">
        <v>21</v>
      </c>
      <c r="H323" s="17">
        <v>1</v>
      </c>
      <c r="I323" s="2">
        <v>4784.0600000000004</v>
      </c>
      <c r="J323" s="18"/>
      <c r="K323" s="2"/>
      <c r="L323" s="12">
        <f t="shared" si="27"/>
        <v>4784.0600000000004</v>
      </c>
      <c r="M323" s="19">
        <v>40627</v>
      </c>
      <c r="N323" s="15" t="s">
        <v>15</v>
      </c>
    </row>
    <row r="324" spans="1:15" ht="30" x14ac:dyDescent="0.25">
      <c r="A324" s="3">
        <v>322</v>
      </c>
      <c r="B324" s="16" t="s">
        <v>152</v>
      </c>
      <c r="C324" s="21" t="s">
        <v>336</v>
      </c>
      <c r="D324" s="20"/>
      <c r="E324" s="20"/>
      <c r="F324" s="10" t="s">
        <v>10</v>
      </c>
      <c r="G324" s="16" t="s">
        <v>21</v>
      </c>
      <c r="H324" s="17">
        <v>3</v>
      </c>
      <c r="I324" s="2">
        <v>19136.25</v>
      </c>
      <c r="J324" s="18"/>
      <c r="K324" s="2"/>
      <c r="L324" s="12">
        <f t="shared" ref="L324:L387" si="33">H324*I324</f>
        <v>57408.75</v>
      </c>
      <c r="M324" s="19">
        <v>40885</v>
      </c>
      <c r="N324" s="15" t="s">
        <v>15</v>
      </c>
    </row>
    <row r="325" spans="1:15" x14ac:dyDescent="0.25">
      <c r="A325" s="3">
        <v>323</v>
      </c>
      <c r="B325" s="16" t="s">
        <v>153</v>
      </c>
      <c r="C325" s="21" t="s">
        <v>337</v>
      </c>
      <c r="D325" s="20"/>
      <c r="E325" s="20"/>
      <c r="F325" s="10" t="s">
        <v>10</v>
      </c>
      <c r="G325" s="16" t="s">
        <v>21</v>
      </c>
      <c r="H325" s="17">
        <v>1</v>
      </c>
      <c r="I325" s="2">
        <f>K325</f>
        <v>653.904</v>
      </c>
      <c r="J325" s="18"/>
      <c r="K325" s="2">
        <v>653.904</v>
      </c>
      <c r="L325" s="12">
        <f t="shared" si="33"/>
        <v>653.904</v>
      </c>
      <c r="M325" s="19">
        <v>40879</v>
      </c>
      <c r="N325" s="15" t="s">
        <v>15</v>
      </c>
      <c r="O325">
        <v>29</v>
      </c>
    </row>
    <row r="326" spans="1:15" ht="30" x14ac:dyDescent="0.25">
      <c r="A326" s="3">
        <v>324</v>
      </c>
      <c r="B326" s="16" t="s">
        <v>154</v>
      </c>
      <c r="C326" s="21" t="s">
        <v>338</v>
      </c>
      <c r="D326" s="20"/>
      <c r="E326" s="20"/>
      <c r="F326" s="10" t="s">
        <v>10</v>
      </c>
      <c r="G326" s="16" t="s">
        <v>21</v>
      </c>
      <c r="H326" s="17">
        <v>7</v>
      </c>
      <c r="I326" s="2">
        <f>K326</f>
        <v>42252.840000000004</v>
      </c>
      <c r="J326" s="18"/>
      <c r="K326" s="2">
        <v>42252.840000000004</v>
      </c>
      <c r="L326" s="12">
        <f t="shared" si="33"/>
        <v>295769.88</v>
      </c>
      <c r="M326" s="19">
        <v>40885</v>
      </c>
      <c r="N326" s="15" t="s">
        <v>15</v>
      </c>
      <c r="O326">
        <v>29</v>
      </c>
    </row>
    <row r="327" spans="1:15" ht="30" x14ac:dyDescent="0.25">
      <c r="A327" s="3">
        <v>325</v>
      </c>
      <c r="B327" s="16" t="s">
        <v>155</v>
      </c>
      <c r="C327" s="21" t="s">
        <v>339</v>
      </c>
      <c r="D327" s="20"/>
      <c r="E327" s="20"/>
      <c r="F327" s="10" t="s">
        <v>10</v>
      </c>
      <c r="G327" s="16" t="s">
        <v>21</v>
      </c>
      <c r="H327" s="17">
        <v>1</v>
      </c>
      <c r="I327" s="2">
        <v>36301.47</v>
      </c>
      <c r="J327" s="18"/>
      <c r="K327" s="2"/>
      <c r="L327" s="12">
        <f t="shared" si="33"/>
        <v>36301.47</v>
      </c>
      <c r="M327" s="19">
        <v>42978</v>
      </c>
      <c r="N327" s="15" t="s">
        <v>15</v>
      </c>
    </row>
    <row r="328" spans="1:15" ht="30" x14ac:dyDescent="0.25">
      <c r="A328" s="3">
        <v>326</v>
      </c>
      <c r="B328" s="16" t="s">
        <v>156</v>
      </c>
      <c r="C328" s="21" t="s">
        <v>340</v>
      </c>
      <c r="D328" s="20"/>
      <c r="E328" s="20"/>
      <c r="F328" s="10" t="s">
        <v>10</v>
      </c>
      <c r="G328" s="16" t="s">
        <v>21</v>
      </c>
      <c r="H328" s="17">
        <v>9</v>
      </c>
      <c r="I328" s="2">
        <v>27747.56</v>
      </c>
      <c r="J328" s="18"/>
      <c r="K328" s="2"/>
      <c r="L328" s="12">
        <f t="shared" si="33"/>
        <v>249728.04</v>
      </c>
      <c r="M328" s="19">
        <v>42978</v>
      </c>
      <c r="N328" s="15" t="s">
        <v>15</v>
      </c>
    </row>
    <row r="329" spans="1:15" ht="60" x14ac:dyDescent="0.25">
      <c r="A329" s="3">
        <v>327</v>
      </c>
      <c r="B329" s="16" t="s">
        <v>157</v>
      </c>
      <c r="C329" s="21" t="s">
        <v>341</v>
      </c>
      <c r="D329" s="20"/>
      <c r="E329" s="20"/>
      <c r="F329" s="10" t="s">
        <v>10</v>
      </c>
      <c r="G329" s="16" t="s">
        <v>21</v>
      </c>
      <c r="H329" s="17">
        <v>1</v>
      </c>
      <c r="I329" s="2">
        <f>K329</f>
        <v>8135.6</v>
      </c>
      <c r="J329" s="18"/>
      <c r="K329" s="2">
        <v>8135.6</v>
      </c>
      <c r="L329" s="12">
        <f t="shared" si="33"/>
        <v>8135.6</v>
      </c>
      <c r="M329" s="19">
        <v>41400</v>
      </c>
      <c r="N329" s="15" t="s">
        <v>19</v>
      </c>
      <c r="O329">
        <v>29</v>
      </c>
    </row>
    <row r="330" spans="1:15" ht="60" x14ac:dyDescent="0.25">
      <c r="A330" s="3">
        <v>328</v>
      </c>
      <c r="B330" s="16" t="s">
        <v>157</v>
      </c>
      <c r="C330" s="21" t="s">
        <v>341</v>
      </c>
      <c r="D330" s="20"/>
      <c r="E330" s="20"/>
      <c r="F330" s="10" t="s">
        <v>10</v>
      </c>
      <c r="G330" s="16" t="s">
        <v>21</v>
      </c>
      <c r="H330" s="17">
        <v>1</v>
      </c>
      <c r="I330" s="2">
        <f t="shared" ref="I330:I339" si="34">K330</f>
        <v>8135.6</v>
      </c>
      <c r="J330" s="18"/>
      <c r="K330" s="2">
        <v>8135.6</v>
      </c>
      <c r="L330" s="12">
        <f t="shared" si="33"/>
        <v>8135.6</v>
      </c>
      <c r="M330" s="19">
        <v>41407</v>
      </c>
      <c r="N330" s="15" t="s">
        <v>19</v>
      </c>
      <c r="O330">
        <v>29</v>
      </c>
    </row>
    <row r="331" spans="1:15" ht="60" x14ac:dyDescent="0.25">
      <c r="A331" s="3">
        <v>329</v>
      </c>
      <c r="B331" s="16" t="s">
        <v>157</v>
      </c>
      <c r="C331" s="21" t="s">
        <v>341</v>
      </c>
      <c r="D331" s="20"/>
      <c r="E331" s="20"/>
      <c r="F331" s="10" t="s">
        <v>10</v>
      </c>
      <c r="G331" s="16" t="s">
        <v>21</v>
      </c>
      <c r="H331" s="17">
        <v>1</v>
      </c>
      <c r="I331" s="2">
        <f t="shared" si="34"/>
        <v>2632</v>
      </c>
      <c r="J331" s="18"/>
      <c r="K331" s="2">
        <v>2632</v>
      </c>
      <c r="L331" s="12">
        <f t="shared" si="33"/>
        <v>2632</v>
      </c>
      <c r="M331" s="19">
        <v>41421</v>
      </c>
      <c r="N331" s="15" t="s">
        <v>19</v>
      </c>
      <c r="O331">
        <v>29</v>
      </c>
    </row>
    <row r="332" spans="1:15" ht="60" x14ac:dyDescent="0.25">
      <c r="A332" s="3">
        <v>330</v>
      </c>
      <c r="B332" s="16" t="s">
        <v>157</v>
      </c>
      <c r="C332" s="21" t="s">
        <v>341</v>
      </c>
      <c r="D332" s="20"/>
      <c r="E332" s="20"/>
      <c r="F332" s="10" t="s">
        <v>10</v>
      </c>
      <c r="G332" s="16" t="s">
        <v>21</v>
      </c>
      <c r="H332" s="17">
        <v>1</v>
      </c>
      <c r="I332" s="2">
        <f t="shared" si="34"/>
        <v>3143.712</v>
      </c>
      <c r="J332" s="18"/>
      <c r="K332" s="2">
        <v>3143.712</v>
      </c>
      <c r="L332" s="12">
        <f t="shared" si="33"/>
        <v>3143.712</v>
      </c>
      <c r="M332" s="19">
        <v>40476</v>
      </c>
      <c r="N332" s="15" t="s">
        <v>15</v>
      </c>
      <c r="O332">
        <v>29</v>
      </c>
    </row>
    <row r="333" spans="1:15" ht="60" x14ac:dyDescent="0.25">
      <c r="A333" s="3">
        <v>331</v>
      </c>
      <c r="B333" s="16" t="s">
        <v>157</v>
      </c>
      <c r="C333" s="21" t="s">
        <v>341</v>
      </c>
      <c r="D333" s="20"/>
      <c r="E333" s="20"/>
      <c r="F333" s="10" t="s">
        <v>10</v>
      </c>
      <c r="G333" s="16" t="s">
        <v>21</v>
      </c>
      <c r="H333" s="17">
        <v>2</v>
      </c>
      <c r="I333" s="2">
        <f t="shared" si="34"/>
        <v>59520</v>
      </c>
      <c r="J333" s="18"/>
      <c r="K333" s="2">
        <v>59520</v>
      </c>
      <c r="L333" s="12">
        <f t="shared" si="33"/>
        <v>119040</v>
      </c>
      <c r="M333" s="19">
        <v>41292</v>
      </c>
      <c r="N333" s="15" t="s">
        <v>15</v>
      </c>
      <c r="O333">
        <v>29</v>
      </c>
    </row>
    <row r="334" spans="1:15" ht="60" x14ac:dyDescent="0.25">
      <c r="A334" s="3">
        <v>332</v>
      </c>
      <c r="B334" s="16" t="s">
        <v>157</v>
      </c>
      <c r="C334" s="21" t="s">
        <v>341</v>
      </c>
      <c r="D334" s="20"/>
      <c r="E334" s="20"/>
      <c r="F334" s="10" t="s">
        <v>10</v>
      </c>
      <c r="G334" s="16" t="s">
        <v>21</v>
      </c>
      <c r="H334" s="17">
        <v>1</v>
      </c>
      <c r="I334" s="2">
        <f t="shared" si="34"/>
        <v>0</v>
      </c>
      <c r="J334" s="18"/>
      <c r="K334" s="2"/>
      <c r="L334" s="12">
        <f t="shared" si="33"/>
        <v>0</v>
      </c>
      <c r="M334" s="19">
        <v>42308</v>
      </c>
      <c r="N334" s="15" t="s">
        <v>15</v>
      </c>
    </row>
    <row r="335" spans="1:15" x14ac:dyDescent="0.25">
      <c r="A335" s="3">
        <v>333</v>
      </c>
      <c r="B335" s="16" t="s">
        <v>158</v>
      </c>
      <c r="C335" s="21" t="s">
        <v>342</v>
      </c>
      <c r="D335" s="20"/>
      <c r="E335" s="20"/>
      <c r="F335" s="10" t="s">
        <v>10</v>
      </c>
      <c r="G335" s="16" t="s">
        <v>21</v>
      </c>
      <c r="H335" s="17">
        <v>2</v>
      </c>
      <c r="I335" s="2">
        <f t="shared" si="34"/>
        <v>1354.56</v>
      </c>
      <c r="J335" s="18"/>
      <c r="K335" s="2">
        <v>1354.56</v>
      </c>
      <c r="L335" s="12">
        <f t="shared" si="33"/>
        <v>2709.12</v>
      </c>
      <c r="M335" s="19">
        <v>41127</v>
      </c>
      <c r="N335" s="15" t="s">
        <v>19</v>
      </c>
      <c r="O335">
        <v>29</v>
      </c>
    </row>
    <row r="336" spans="1:15" x14ac:dyDescent="0.25">
      <c r="A336" s="3">
        <v>334</v>
      </c>
      <c r="B336" s="16" t="s">
        <v>158</v>
      </c>
      <c r="C336" s="21" t="s">
        <v>342</v>
      </c>
      <c r="D336" s="20"/>
      <c r="E336" s="20"/>
      <c r="F336" s="10" t="s">
        <v>10</v>
      </c>
      <c r="G336" s="16" t="s">
        <v>21</v>
      </c>
      <c r="H336" s="17">
        <v>2</v>
      </c>
      <c r="I336" s="2">
        <f t="shared" si="34"/>
        <v>2048.48</v>
      </c>
      <c r="J336" s="18"/>
      <c r="K336" s="2">
        <v>2048.48</v>
      </c>
      <c r="L336" s="12">
        <f t="shared" si="33"/>
        <v>4096.96</v>
      </c>
      <c r="M336" s="19">
        <v>41136</v>
      </c>
      <c r="N336" s="15" t="s">
        <v>15</v>
      </c>
      <c r="O336">
        <v>29</v>
      </c>
    </row>
    <row r="337" spans="1:15" ht="30" x14ac:dyDescent="0.25">
      <c r="A337" s="3">
        <v>335</v>
      </c>
      <c r="B337" s="16" t="s">
        <v>159</v>
      </c>
      <c r="C337" s="21" t="s">
        <v>343</v>
      </c>
      <c r="D337" s="20"/>
      <c r="E337" s="20"/>
      <c r="F337" s="10" t="s">
        <v>10</v>
      </c>
      <c r="G337" s="16" t="s">
        <v>21</v>
      </c>
      <c r="H337" s="17">
        <v>5</v>
      </c>
      <c r="I337" s="2">
        <f t="shared" si="34"/>
        <v>7690.8</v>
      </c>
      <c r="J337" s="18"/>
      <c r="K337" s="2">
        <v>7690.8</v>
      </c>
      <c r="L337" s="12">
        <f t="shared" si="33"/>
        <v>38454</v>
      </c>
      <c r="M337" s="19">
        <v>41393</v>
      </c>
      <c r="N337" s="15" t="s">
        <v>19</v>
      </c>
      <c r="O337">
        <v>29</v>
      </c>
    </row>
    <row r="338" spans="1:15" x14ac:dyDescent="0.25">
      <c r="A338" s="3">
        <v>336</v>
      </c>
      <c r="B338" s="16" t="s">
        <v>160</v>
      </c>
      <c r="C338" s="21" t="s">
        <v>344</v>
      </c>
      <c r="D338" s="20"/>
      <c r="E338" s="20"/>
      <c r="F338" s="10" t="s">
        <v>10</v>
      </c>
      <c r="G338" s="16" t="s">
        <v>21</v>
      </c>
      <c r="H338" s="17">
        <v>2</v>
      </c>
      <c r="I338" s="2">
        <f t="shared" si="34"/>
        <v>1281.3679999999999</v>
      </c>
      <c r="J338" s="18"/>
      <c r="K338" s="2">
        <v>1281.3679999999999</v>
      </c>
      <c r="L338" s="12">
        <f t="shared" si="33"/>
        <v>2562.7359999999999</v>
      </c>
      <c r="M338" s="19">
        <v>41369</v>
      </c>
      <c r="N338" s="15" t="s">
        <v>19</v>
      </c>
      <c r="O338">
        <v>29</v>
      </c>
    </row>
    <row r="339" spans="1:15" ht="30" x14ac:dyDescent="0.25">
      <c r="A339" s="3">
        <v>337</v>
      </c>
      <c r="B339" s="16" t="s">
        <v>161</v>
      </c>
      <c r="C339" s="21" t="s">
        <v>345</v>
      </c>
      <c r="D339" s="20"/>
      <c r="E339" s="20"/>
      <c r="F339" s="10" t="s">
        <v>10</v>
      </c>
      <c r="G339" s="16" t="s">
        <v>21</v>
      </c>
      <c r="H339" s="17">
        <v>5</v>
      </c>
      <c r="I339" s="2">
        <f t="shared" si="34"/>
        <v>702</v>
      </c>
      <c r="J339" s="18"/>
      <c r="K339" s="2">
        <v>702</v>
      </c>
      <c r="L339" s="12">
        <f t="shared" si="33"/>
        <v>3510</v>
      </c>
      <c r="M339" s="19">
        <v>41400</v>
      </c>
      <c r="N339" s="15" t="s">
        <v>19</v>
      </c>
      <c r="O339">
        <v>29</v>
      </c>
    </row>
    <row r="340" spans="1:15" ht="30" x14ac:dyDescent="0.25">
      <c r="A340" s="3">
        <v>338</v>
      </c>
      <c r="B340" s="16" t="s">
        <v>162</v>
      </c>
      <c r="C340" s="21" t="s">
        <v>346</v>
      </c>
      <c r="D340" s="20"/>
      <c r="E340" s="20"/>
      <c r="F340" s="10" t="s">
        <v>10</v>
      </c>
      <c r="G340" s="16" t="s">
        <v>392</v>
      </c>
      <c r="H340" s="17">
        <v>2</v>
      </c>
      <c r="I340" s="2">
        <v>397635.78</v>
      </c>
      <c r="J340" s="18"/>
      <c r="K340" s="2"/>
      <c r="L340" s="12">
        <f t="shared" si="33"/>
        <v>795271.56</v>
      </c>
      <c r="M340" s="19">
        <v>41390</v>
      </c>
      <c r="N340" s="15" t="s">
        <v>19</v>
      </c>
    </row>
    <row r="341" spans="1:15" x14ac:dyDescent="0.25">
      <c r="A341" s="3">
        <v>339</v>
      </c>
      <c r="B341" s="16" t="s">
        <v>163</v>
      </c>
      <c r="C341" s="21" t="s">
        <v>347</v>
      </c>
      <c r="D341" s="20"/>
      <c r="E341" s="20"/>
      <c r="F341" s="10" t="s">
        <v>10</v>
      </c>
      <c r="G341" s="16" t="s">
        <v>21</v>
      </c>
      <c r="H341" s="17">
        <v>1</v>
      </c>
      <c r="I341" s="2">
        <f>K341</f>
        <v>13435.951999999999</v>
      </c>
      <c r="J341" s="18"/>
      <c r="K341" s="2">
        <v>13435.951999999999</v>
      </c>
      <c r="L341" s="12">
        <f t="shared" si="33"/>
        <v>13435.951999999999</v>
      </c>
      <c r="M341" s="19">
        <v>41358</v>
      </c>
      <c r="N341" s="15" t="s">
        <v>15</v>
      </c>
      <c r="O341">
        <v>29</v>
      </c>
    </row>
    <row r="342" spans="1:15" x14ac:dyDescent="0.25">
      <c r="A342" s="3">
        <v>340</v>
      </c>
      <c r="B342" s="16" t="s">
        <v>164</v>
      </c>
      <c r="C342" s="21" t="s">
        <v>348</v>
      </c>
      <c r="D342" s="20"/>
      <c r="E342" s="20"/>
      <c r="F342" s="10" t="s">
        <v>10</v>
      </c>
      <c r="G342" s="16" t="s">
        <v>21</v>
      </c>
      <c r="H342" s="17">
        <v>1</v>
      </c>
      <c r="I342" s="2">
        <f>K342</f>
        <v>17536.864000000001</v>
      </c>
      <c r="J342" s="18"/>
      <c r="K342" s="2">
        <v>17536.864000000001</v>
      </c>
      <c r="L342" s="12">
        <f t="shared" si="33"/>
        <v>17536.864000000001</v>
      </c>
      <c r="M342" s="19">
        <v>41358</v>
      </c>
      <c r="N342" s="15" t="s">
        <v>15</v>
      </c>
      <c r="O342">
        <v>29</v>
      </c>
    </row>
    <row r="343" spans="1:15" ht="30" x14ac:dyDescent="0.25">
      <c r="A343" s="3">
        <v>341</v>
      </c>
      <c r="B343" s="16" t="s">
        <v>165</v>
      </c>
      <c r="C343" s="21" t="s">
        <v>349</v>
      </c>
      <c r="D343" s="20"/>
      <c r="E343" s="20"/>
      <c r="F343" s="10" t="s">
        <v>10</v>
      </c>
      <c r="G343" s="16" t="s">
        <v>21</v>
      </c>
      <c r="H343" s="17">
        <v>2</v>
      </c>
      <c r="I343" s="2">
        <v>83900</v>
      </c>
      <c r="J343" s="18"/>
      <c r="K343" s="2"/>
      <c r="L343" s="12">
        <f t="shared" si="33"/>
        <v>167800</v>
      </c>
      <c r="M343" s="19">
        <v>40542</v>
      </c>
      <c r="N343" s="15" t="s">
        <v>19</v>
      </c>
    </row>
    <row r="344" spans="1:15" ht="30" x14ac:dyDescent="0.25">
      <c r="A344" s="3">
        <v>342</v>
      </c>
      <c r="B344" s="16" t="s">
        <v>166</v>
      </c>
      <c r="C344" s="21" t="s">
        <v>350</v>
      </c>
      <c r="D344" s="20"/>
      <c r="E344" s="20"/>
      <c r="F344" s="10" t="s">
        <v>10</v>
      </c>
      <c r="G344" s="16" t="s">
        <v>21</v>
      </c>
      <c r="H344" s="17">
        <v>4</v>
      </c>
      <c r="I344" s="2">
        <f>K344</f>
        <v>11188</v>
      </c>
      <c r="J344" s="18"/>
      <c r="K344" s="2">
        <v>11188</v>
      </c>
      <c r="L344" s="12">
        <f t="shared" si="33"/>
        <v>44752</v>
      </c>
      <c r="M344" s="19">
        <v>40535</v>
      </c>
      <c r="N344" s="15" t="s">
        <v>15</v>
      </c>
      <c r="O344">
        <v>29</v>
      </c>
    </row>
    <row r="345" spans="1:15" ht="30" x14ac:dyDescent="0.25">
      <c r="A345" s="3">
        <v>343</v>
      </c>
      <c r="B345" s="16" t="s">
        <v>167</v>
      </c>
      <c r="C345" s="21" t="s">
        <v>351</v>
      </c>
      <c r="D345" s="20"/>
      <c r="E345" s="20"/>
      <c r="F345" s="10" t="s">
        <v>10</v>
      </c>
      <c r="G345" s="16" t="s">
        <v>21</v>
      </c>
      <c r="H345" s="17">
        <v>1</v>
      </c>
      <c r="I345" s="2">
        <f t="shared" ref="I345:I352" si="35">K345</f>
        <v>6158.4</v>
      </c>
      <c r="J345" s="18"/>
      <c r="K345" s="2">
        <v>6158.4</v>
      </c>
      <c r="L345" s="12">
        <f t="shared" si="33"/>
        <v>6158.4</v>
      </c>
      <c r="M345" s="19">
        <v>40535</v>
      </c>
      <c r="N345" s="15" t="s">
        <v>15</v>
      </c>
      <c r="O345">
        <v>29</v>
      </c>
    </row>
    <row r="346" spans="1:15" ht="30" x14ac:dyDescent="0.25">
      <c r="A346" s="3">
        <v>344</v>
      </c>
      <c r="B346" s="16" t="s">
        <v>168</v>
      </c>
      <c r="C346" s="21" t="s">
        <v>352</v>
      </c>
      <c r="D346" s="20"/>
      <c r="E346" s="20"/>
      <c r="F346" s="10" t="s">
        <v>10</v>
      </c>
      <c r="G346" s="16" t="s">
        <v>21</v>
      </c>
      <c r="H346" s="17">
        <v>1</v>
      </c>
      <c r="I346" s="2">
        <f t="shared" si="35"/>
        <v>3630.5120000000002</v>
      </c>
      <c r="J346" s="18"/>
      <c r="K346" s="2">
        <v>3630.5120000000002</v>
      </c>
      <c r="L346" s="12">
        <f t="shared" si="33"/>
        <v>3630.5120000000002</v>
      </c>
      <c r="M346" s="19">
        <v>40490</v>
      </c>
      <c r="N346" s="15" t="s">
        <v>15</v>
      </c>
      <c r="O346">
        <v>29</v>
      </c>
    </row>
    <row r="347" spans="1:15" ht="30" x14ac:dyDescent="0.25">
      <c r="A347" s="3">
        <v>345</v>
      </c>
      <c r="B347" s="16" t="s">
        <v>169</v>
      </c>
      <c r="C347" s="21" t="s">
        <v>353</v>
      </c>
      <c r="D347" s="20"/>
      <c r="E347" s="20"/>
      <c r="F347" s="10" t="s">
        <v>10</v>
      </c>
      <c r="G347" s="16" t="s">
        <v>21</v>
      </c>
      <c r="H347" s="17">
        <v>1</v>
      </c>
      <c r="I347" s="2">
        <f t="shared" si="35"/>
        <v>6639.8399999999992</v>
      </c>
      <c r="J347" s="18"/>
      <c r="K347" s="2">
        <v>6639.8399999999992</v>
      </c>
      <c r="L347" s="12">
        <f t="shared" si="33"/>
        <v>6639.8399999999992</v>
      </c>
      <c r="M347" s="19">
        <v>41540</v>
      </c>
      <c r="N347" s="15" t="s">
        <v>20</v>
      </c>
      <c r="O347">
        <v>29</v>
      </c>
    </row>
    <row r="348" spans="1:15" ht="30" x14ac:dyDescent="0.25">
      <c r="A348" s="3">
        <v>346</v>
      </c>
      <c r="B348" s="16" t="s">
        <v>169</v>
      </c>
      <c r="C348" s="21" t="s">
        <v>353</v>
      </c>
      <c r="D348" s="20"/>
      <c r="E348" s="20"/>
      <c r="F348" s="10" t="s">
        <v>10</v>
      </c>
      <c r="G348" s="16" t="s">
        <v>21</v>
      </c>
      <c r="H348" s="17">
        <v>1</v>
      </c>
      <c r="I348" s="2">
        <f t="shared" si="35"/>
        <v>6264</v>
      </c>
      <c r="J348" s="18"/>
      <c r="K348" s="2">
        <v>6264</v>
      </c>
      <c r="L348" s="12">
        <f t="shared" si="33"/>
        <v>6264</v>
      </c>
      <c r="M348" s="19">
        <v>40784</v>
      </c>
      <c r="N348" s="15" t="s">
        <v>15</v>
      </c>
      <c r="O348">
        <v>29</v>
      </c>
    </row>
    <row r="349" spans="1:15" x14ac:dyDescent="0.25">
      <c r="A349" s="3">
        <v>347</v>
      </c>
      <c r="B349" s="16" t="s">
        <v>170</v>
      </c>
      <c r="C349" s="21" t="s">
        <v>354</v>
      </c>
      <c r="D349" s="20"/>
      <c r="E349" s="20"/>
      <c r="F349" s="10" t="s">
        <v>10</v>
      </c>
      <c r="G349" s="16" t="s">
        <v>21</v>
      </c>
      <c r="H349" s="17">
        <v>1</v>
      </c>
      <c r="I349" s="2">
        <f t="shared" si="35"/>
        <v>0</v>
      </c>
      <c r="J349" s="18"/>
      <c r="K349" s="2"/>
      <c r="L349" s="12">
        <f t="shared" si="33"/>
        <v>0</v>
      </c>
      <c r="M349" s="19">
        <v>42978</v>
      </c>
      <c r="N349" s="15" t="s">
        <v>15</v>
      </c>
    </row>
    <row r="350" spans="1:15" ht="30" x14ac:dyDescent="0.25">
      <c r="A350" s="3">
        <v>348</v>
      </c>
      <c r="B350" s="16" t="s">
        <v>171</v>
      </c>
      <c r="C350" s="21" t="s">
        <v>355</v>
      </c>
      <c r="D350" s="20"/>
      <c r="E350" s="20"/>
      <c r="F350" s="10" t="s">
        <v>10</v>
      </c>
      <c r="G350" s="16" t="s">
        <v>21</v>
      </c>
      <c r="H350" s="17">
        <v>2</v>
      </c>
      <c r="I350" s="2">
        <f t="shared" si="35"/>
        <v>42057.599999999999</v>
      </c>
      <c r="J350" s="18"/>
      <c r="K350" s="2">
        <v>42057.599999999999</v>
      </c>
      <c r="L350" s="12">
        <f t="shared" si="33"/>
        <v>84115.199999999997</v>
      </c>
      <c r="M350" s="19">
        <v>41407</v>
      </c>
      <c r="N350" s="15" t="s">
        <v>19</v>
      </c>
      <c r="O350">
        <v>29</v>
      </c>
    </row>
    <row r="351" spans="1:15" ht="30" x14ac:dyDescent="0.25">
      <c r="A351" s="3">
        <v>349</v>
      </c>
      <c r="B351" s="16" t="s">
        <v>171</v>
      </c>
      <c r="C351" s="21" t="s">
        <v>355</v>
      </c>
      <c r="D351" s="20"/>
      <c r="E351" s="20"/>
      <c r="F351" s="10" t="s">
        <v>10</v>
      </c>
      <c r="G351" s="16" t="s">
        <v>21</v>
      </c>
      <c r="H351" s="17">
        <v>4</v>
      </c>
      <c r="I351" s="2">
        <f t="shared" si="35"/>
        <v>37487.144</v>
      </c>
      <c r="J351" s="18"/>
      <c r="K351" s="2">
        <v>37487.144</v>
      </c>
      <c r="L351" s="12">
        <f t="shared" si="33"/>
        <v>149948.576</v>
      </c>
      <c r="M351" s="19">
        <v>41358</v>
      </c>
      <c r="N351" s="15" t="s">
        <v>15</v>
      </c>
      <c r="O351">
        <v>29</v>
      </c>
    </row>
    <row r="352" spans="1:15" ht="30" x14ac:dyDescent="0.25">
      <c r="A352" s="3">
        <v>350</v>
      </c>
      <c r="B352" s="16" t="s">
        <v>171</v>
      </c>
      <c r="C352" s="21" t="s">
        <v>355</v>
      </c>
      <c r="D352" s="20"/>
      <c r="E352" s="20"/>
      <c r="F352" s="10" t="s">
        <v>10</v>
      </c>
      <c r="G352" s="16" t="s">
        <v>21</v>
      </c>
      <c r="H352" s="17">
        <v>4</v>
      </c>
      <c r="I352" s="2">
        <f t="shared" si="35"/>
        <v>37487.144</v>
      </c>
      <c r="J352" s="18"/>
      <c r="K352" s="2">
        <v>37487.144</v>
      </c>
      <c r="L352" s="12">
        <f t="shared" si="33"/>
        <v>149948.576</v>
      </c>
      <c r="M352" s="19">
        <v>41358</v>
      </c>
      <c r="N352" s="15" t="s">
        <v>15</v>
      </c>
      <c r="O352">
        <v>29</v>
      </c>
    </row>
    <row r="353" spans="1:15" ht="30" x14ac:dyDescent="0.25">
      <c r="A353" s="3">
        <v>351</v>
      </c>
      <c r="B353" s="16" t="s">
        <v>171</v>
      </c>
      <c r="C353" s="21" t="s">
        <v>355</v>
      </c>
      <c r="D353" s="20"/>
      <c r="E353" s="20"/>
      <c r="F353" s="10" t="s">
        <v>10</v>
      </c>
      <c r="G353" s="16" t="s">
        <v>21</v>
      </c>
      <c r="H353" s="17">
        <v>2</v>
      </c>
      <c r="I353" s="2">
        <v>46858.93</v>
      </c>
      <c r="J353" s="18"/>
      <c r="K353" s="2"/>
      <c r="L353" s="12">
        <f t="shared" si="33"/>
        <v>93717.86</v>
      </c>
      <c r="M353" s="19">
        <v>41358</v>
      </c>
      <c r="N353" s="15" t="s">
        <v>15</v>
      </c>
    </row>
    <row r="354" spans="1:15" ht="30" x14ac:dyDescent="0.25">
      <c r="A354" s="3">
        <v>352</v>
      </c>
      <c r="B354" s="16" t="s">
        <v>172</v>
      </c>
      <c r="C354" s="21" t="s">
        <v>356</v>
      </c>
      <c r="D354" s="20"/>
      <c r="E354" s="20"/>
      <c r="F354" s="10" t="s">
        <v>10</v>
      </c>
      <c r="G354" s="16" t="s">
        <v>21</v>
      </c>
      <c r="H354" s="17">
        <v>2</v>
      </c>
      <c r="I354" s="2">
        <f>K354</f>
        <v>693.76</v>
      </c>
      <c r="J354" s="18"/>
      <c r="K354" s="2">
        <v>693.76</v>
      </c>
      <c r="L354" s="12">
        <f t="shared" si="33"/>
        <v>1387.52</v>
      </c>
      <c r="M354" s="19">
        <v>40952</v>
      </c>
      <c r="N354" s="15" t="s">
        <v>15</v>
      </c>
      <c r="O354">
        <v>29</v>
      </c>
    </row>
    <row r="355" spans="1:15" ht="30" x14ac:dyDescent="0.25">
      <c r="A355" s="3">
        <v>353</v>
      </c>
      <c r="B355" s="16" t="s">
        <v>172</v>
      </c>
      <c r="C355" s="21" t="s">
        <v>356</v>
      </c>
      <c r="D355" s="20"/>
      <c r="E355" s="20"/>
      <c r="F355" s="10" t="s">
        <v>10</v>
      </c>
      <c r="G355" s="16" t="s">
        <v>21</v>
      </c>
      <c r="H355" s="17">
        <v>7</v>
      </c>
      <c r="I355" s="2">
        <v>2476.5</v>
      </c>
      <c r="J355" s="18"/>
      <c r="K355" s="2"/>
      <c r="L355" s="12">
        <f t="shared" si="33"/>
        <v>17335.5</v>
      </c>
      <c r="M355" s="19">
        <v>42978</v>
      </c>
      <c r="N355" s="15" t="s">
        <v>15</v>
      </c>
    </row>
    <row r="356" spans="1:15" ht="30" x14ac:dyDescent="0.25">
      <c r="A356" s="3">
        <v>354</v>
      </c>
      <c r="B356" s="16" t="s">
        <v>173</v>
      </c>
      <c r="C356" s="21" t="s">
        <v>357</v>
      </c>
      <c r="D356" s="20"/>
      <c r="E356" s="20"/>
      <c r="F356" s="10" t="s">
        <v>10</v>
      </c>
      <c r="G356" s="16" t="s">
        <v>21</v>
      </c>
      <c r="H356" s="17">
        <v>1</v>
      </c>
      <c r="I356" s="2">
        <v>12571.2</v>
      </c>
      <c r="J356" s="18"/>
      <c r="K356" s="2"/>
      <c r="L356" s="12">
        <f t="shared" si="33"/>
        <v>12571.2</v>
      </c>
      <c r="M356" s="19">
        <v>42978</v>
      </c>
      <c r="N356" s="15" t="s">
        <v>15</v>
      </c>
    </row>
    <row r="357" spans="1:15" ht="30" x14ac:dyDescent="0.25">
      <c r="A357" s="3">
        <v>355</v>
      </c>
      <c r="B357" s="16" t="s">
        <v>174</v>
      </c>
      <c r="C357" s="21" t="s">
        <v>358</v>
      </c>
      <c r="D357" s="20"/>
      <c r="E357" s="20"/>
      <c r="F357" s="10" t="s">
        <v>10</v>
      </c>
      <c r="G357" s="16" t="s">
        <v>392</v>
      </c>
      <c r="H357" s="17">
        <v>1</v>
      </c>
      <c r="I357" s="2">
        <v>17174.900000000001</v>
      </c>
      <c r="J357" s="18"/>
      <c r="K357" s="2"/>
      <c r="L357" s="12">
        <f t="shared" si="33"/>
        <v>17174.900000000001</v>
      </c>
      <c r="M357" s="19">
        <v>41400</v>
      </c>
      <c r="N357" s="15" t="s">
        <v>19</v>
      </c>
    </row>
    <row r="358" spans="1:15" ht="30" x14ac:dyDescent="0.25">
      <c r="A358" s="3">
        <v>356</v>
      </c>
      <c r="B358" s="16" t="s">
        <v>175</v>
      </c>
      <c r="C358" s="21" t="s">
        <v>359</v>
      </c>
      <c r="D358" s="20"/>
      <c r="E358" s="20"/>
      <c r="F358" s="10" t="s">
        <v>10</v>
      </c>
      <c r="G358" s="16" t="s">
        <v>392</v>
      </c>
      <c r="H358" s="17">
        <v>2</v>
      </c>
      <c r="I358" s="2">
        <v>50600</v>
      </c>
      <c r="J358" s="18"/>
      <c r="K358" s="2"/>
      <c r="L358" s="12">
        <f t="shared" si="33"/>
        <v>101200</v>
      </c>
      <c r="M358" s="19">
        <v>41292</v>
      </c>
      <c r="N358" s="15" t="s">
        <v>15</v>
      </c>
    </row>
    <row r="359" spans="1:15" x14ac:dyDescent="0.25">
      <c r="A359" s="3">
        <v>357</v>
      </c>
      <c r="B359" s="16" t="s">
        <v>176</v>
      </c>
      <c r="C359" s="21" t="s">
        <v>360</v>
      </c>
      <c r="D359" s="20"/>
      <c r="E359" s="20"/>
      <c r="F359" s="10" t="s">
        <v>10</v>
      </c>
      <c r="G359" s="16" t="s">
        <v>21</v>
      </c>
      <c r="H359" s="17">
        <v>2</v>
      </c>
      <c r="I359" s="2">
        <f>K359</f>
        <v>7168.8</v>
      </c>
      <c r="J359" s="18"/>
      <c r="K359" s="2">
        <v>7168.8</v>
      </c>
      <c r="L359" s="12">
        <f t="shared" si="33"/>
        <v>14337.6</v>
      </c>
      <c r="M359" s="19">
        <v>41540</v>
      </c>
      <c r="N359" s="15" t="s">
        <v>20</v>
      </c>
      <c r="O359">
        <v>29</v>
      </c>
    </row>
    <row r="360" spans="1:15" ht="30" x14ac:dyDescent="0.25">
      <c r="A360" s="3">
        <v>358</v>
      </c>
      <c r="B360" s="16" t="s">
        <v>177</v>
      </c>
      <c r="C360" s="21" t="s">
        <v>361</v>
      </c>
      <c r="D360" s="20"/>
      <c r="E360" s="20"/>
      <c r="F360" s="10" t="s">
        <v>10</v>
      </c>
      <c r="G360" s="16" t="s">
        <v>21</v>
      </c>
      <c r="H360" s="17">
        <v>1</v>
      </c>
      <c r="I360" s="2">
        <f t="shared" ref="I360:I372" si="36">K360</f>
        <v>3334.2400000000002</v>
      </c>
      <c r="J360" s="18"/>
      <c r="K360" s="2">
        <v>3334.2400000000002</v>
      </c>
      <c r="L360" s="12">
        <f t="shared" si="33"/>
        <v>3334.2400000000002</v>
      </c>
      <c r="M360" s="19">
        <v>41400</v>
      </c>
      <c r="N360" s="15" t="s">
        <v>19</v>
      </c>
      <c r="O360">
        <v>29</v>
      </c>
    </row>
    <row r="361" spans="1:15" ht="30" x14ac:dyDescent="0.25">
      <c r="A361" s="3">
        <v>359</v>
      </c>
      <c r="B361" s="16" t="s">
        <v>177</v>
      </c>
      <c r="C361" s="21" t="s">
        <v>361</v>
      </c>
      <c r="D361" s="20"/>
      <c r="E361" s="20"/>
      <c r="F361" s="10" t="s">
        <v>10</v>
      </c>
      <c r="G361" s="16" t="s">
        <v>21</v>
      </c>
      <c r="H361" s="17">
        <v>1</v>
      </c>
      <c r="I361" s="2">
        <f t="shared" si="36"/>
        <v>3334.2400000000002</v>
      </c>
      <c r="J361" s="18"/>
      <c r="K361" s="2">
        <v>3334.2400000000002</v>
      </c>
      <c r="L361" s="12">
        <f t="shared" si="33"/>
        <v>3334.2400000000002</v>
      </c>
      <c r="M361" s="19">
        <v>41400</v>
      </c>
      <c r="N361" s="15" t="s">
        <v>19</v>
      </c>
      <c r="O361">
        <v>29</v>
      </c>
    </row>
    <row r="362" spans="1:15" ht="30" x14ac:dyDescent="0.25">
      <c r="A362" s="3">
        <v>360</v>
      </c>
      <c r="B362" s="16" t="s">
        <v>177</v>
      </c>
      <c r="C362" s="21" t="s">
        <v>361</v>
      </c>
      <c r="D362" s="20"/>
      <c r="E362" s="20"/>
      <c r="F362" s="10" t="s">
        <v>10</v>
      </c>
      <c r="G362" s="16" t="s">
        <v>21</v>
      </c>
      <c r="H362" s="17">
        <v>1</v>
      </c>
      <c r="I362" s="2">
        <f t="shared" si="36"/>
        <v>3334.2400000000002</v>
      </c>
      <c r="J362" s="18"/>
      <c r="K362" s="2">
        <v>3334.2400000000002</v>
      </c>
      <c r="L362" s="12">
        <f t="shared" si="33"/>
        <v>3334.2400000000002</v>
      </c>
      <c r="M362" s="19">
        <v>41400</v>
      </c>
      <c r="N362" s="15" t="s">
        <v>19</v>
      </c>
      <c r="O362">
        <v>29</v>
      </c>
    </row>
    <row r="363" spans="1:15" ht="30" x14ac:dyDescent="0.25">
      <c r="A363" s="3">
        <v>361</v>
      </c>
      <c r="B363" s="16" t="s">
        <v>177</v>
      </c>
      <c r="C363" s="21" t="s">
        <v>361</v>
      </c>
      <c r="D363" s="20"/>
      <c r="E363" s="20"/>
      <c r="F363" s="10" t="s">
        <v>10</v>
      </c>
      <c r="G363" s="16" t="s">
        <v>21</v>
      </c>
      <c r="H363" s="17">
        <v>1</v>
      </c>
      <c r="I363" s="2">
        <f t="shared" si="36"/>
        <v>3334.2400000000002</v>
      </c>
      <c r="J363" s="18"/>
      <c r="K363" s="2">
        <v>3334.2400000000002</v>
      </c>
      <c r="L363" s="12">
        <f t="shared" si="33"/>
        <v>3334.2400000000002</v>
      </c>
      <c r="M363" s="19">
        <v>41400</v>
      </c>
      <c r="N363" s="15" t="s">
        <v>19</v>
      </c>
      <c r="O363">
        <v>29</v>
      </c>
    </row>
    <row r="364" spans="1:15" ht="30" x14ac:dyDescent="0.25">
      <c r="A364" s="3">
        <v>362</v>
      </c>
      <c r="B364" s="16" t="s">
        <v>177</v>
      </c>
      <c r="C364" s="21" t="s">
        <v>361</v>
      </c>
      <c r="D364" s="20"/>
      <c r="E364" s="20"/>
      <c r="F364" s="10" t="s">
        <v>10</v>
      </c>
      <c r="G364" s="16" t="s">
        <v>21</v>
      </c>
      <c r="H364" s="17">
        <v>4</v>
      </c>
      <c r="I364" s="2">
        <f t="shared" si="36"/>
        <v>7840</v>
      </c>
      <c r="J364" s="18"/>
      <c r="K364" s="2">
        <v>7840</v>
      </c>
      <c r="L364" s="12">
        <f t="shared" si="33"/>
        <v>31360</v>
      </c>
      <c r="M364" s="19">
        <v>41158</v>
      </c>
      <c r="N364" s="15" t="s">
        <v>15</v>
      </c>
      <c r="O364">
        <v>29</v>
      </c>
    </row>
    <row r="365" spans="1:15" ht="30" x14ac:dyDescent="0.25">
      <c r="A365" s="3">
        <v>363</v>
      </c>
      <c r="B365" s="16" t="s">
        <v>178</v>
      </c>
      <c r="C365" s="21" t="s">
        <v>362</v>
      </c>
      <c r="D365" s="20"/>
      <c r="E365" s="20"/>
      <c r="F365" s="10" t="s">
        <v>10</v>
      </c>
      <c r="G365" s="16" t="s">
        <v>21</v>
      </c>
      <c r="H365" s="17">
        <v>8</v>
      </c>
      <c r="I365" s="2">
        <f t="shared" si="36"/>
        <v>7322.08</v>
      </c>
      <c r="J365" s="18"/>
      <c r="K365" s="2">
        <v>7322.08</v>
      </c>
      <c r="L365" s="12">
        <f t="shared" si="33"/>
        <v>58576.639999999999</v>
      </c>
      <c r="M365" s="19">
        <v>41400</v>
      </c>
      <c r="N365" s="15" t="s">
        <v>19</v>
      </c>
      <c r="O365">
        <v>29</v>
      </c>
    </row>
    <row r="366" spans="1:15" ht="30" x14ac:dyDescent="0.25">
      <c r="A366" s="3">
        <v>364</v>
      </c>
      <c r="B366" s="16" t="s">
        <v>178</v>
      </c>
      <c r="C366" s="21" t="s">
        <v>362</v>
      </c>
      <c r="D366" s="20"/>
      <c r="E366" s="20"/>
      <c r="F366" s="10" t="s">
        <v>10</v>
      </c>
      <c r="G366" s="16" t="s">
        <v>21</v>
      </c>
      <c r="H366" s="17">
        <v>4</v>
      </c>
      <c r="I366" s="2">
        <f t="shared" si="36"/>
        <v>7322.08</v>
      </c>
      <c r="J366" s="18"/>
      <c r="K366" s="2">
        <v>7322.08</v>
      </c>
      <c r="L366" s="12">
        <f t="shared" si="33"/>
        <v>29288.32</v>
      </c>
      <c r="M366" s="19">
        <v>41407</v>
      </c>
      <c r="N366" s="15" t="s">
        <v>19</v>
      </c>
      <c r="O366">
        <v>29</v>
      </c>
    </row>
    <row r="367" spans="1:15" ht="30" x14ac:dyDescent="0.25">
      <c r="A367" s="3">
        <v>365</v>
      </c>
      <c r="B367" s="16" t="s">
        <v>178</v>
      </c>
      <c r="C367" s="21" t="s">
        <v>362</v>
      </c>
      <c r="D367" s="20"/>
      <c r="E367" s="20"/>
      <c r="F367" s="10" t="s">
        <v>10</v>
      </c>
      <c r="G367" s="16" t="s">
        <v>21</v>
      </c>
      <c r="H367" s="17">
        <v>4</v>
      </c>
      <c r="I367" s="2">
        <f t="shared" si="36"/>
        <v>7322.08</v>
      </c>
      <c r="J367" s="18"/>
      <c r="K367" s="2">
        <v>7322.08</v>
      </c>
      <c r="L367" s="12">
        <f t="shared" si="33"/>
        <v>29288.32</v>
      </c>
      <c r="M367" s="19">
        <v>41407</v>
      </c>
      <c r="N367" s="15" t="s">
        <v>19</v>
      </c>
      <c r="O367">
        <v>29</v>
      </c>
    </row>
    <row r="368" spans="1:15" ht="30" x14ac:dyDescent="0.25">
      <c r="A368" s="3">
        <v>366</v>
      </c>
      <c r="B368" s="16" t="s">
        <v>178</v>
      </c>
      <c r="C368" s="21" t="s">
        <v>362</v>
      </c>
      <c r="D368" s="20"/>
      <c r="E368" s="20"/>
      <c r="F368" s="10" t="s">
        <v>10</v>
      </c>
      <c r="G368" s="16" t="s">
        <v>21</v>
      </c>
      <c r="H368" s="17">
        <v>4</v>
      </c>
      <c r="I368" s="2">
        <f t="shared" si="36"/>
        <v>7322.08</v>
      </c>
      <c r="J368" s="18"/>
      <c r="K368" s="2">
        <v>7322.08</v>
      </c>
      <c r="L368" s="12">
        <f t="shared" si="33"/>
        <v>29288.32</v>
      </c>
      <c r="M368" s="19">
        <v>41407</v>
      </c>
      <c r="N368" s="15" t="s">
        <v>19</v>
      </c>
      <c r="O368">
        <v>29</v>
      </c>
    </row>
    <row r="369" spans="1:15" ht="30" x14ac:dyDescent="0.25">
      <c r="A369" s="3">
        <v>367</v>
      </c>
      <c r="B369" s="16" t="s">
        <v>178</v>
      </c>
      <c r="C369" s="21" t="s">
        <v>362</v>
      </c>
      <c r="D369" s="20"/>
      <c r="E369" s="20"/>
      <c r="F369" s="10" t="s">
        <v>10</v>
      </c>
      <c r="G369" s="16" t="s">
        <v>21</v>
      </c>
      <c r="H369" s="17">
        <v>8</v>
      </c>
      <c r="I369" s="2">
        <f t="shared" si="36"/>
        <v>13760</v>
      </c>
      <c r="J369" s="18"/>
      <c r="K369" s="2">
        <v>13760</v>
      </c>
      <c r="L369" s="12">
        <f t="shared" si="33"/>
        <v>110080</v>
      </c>
      <c r="M369" s="19">
        <v>41158</v>
      </c>
      <c r="N369" s="15" t="s">
        <v>15</v>
      </c>
      <c r="O369">
        <v>29</v>
      </c>
    </row>
    <row r="370" spans="1:15" ht="30" x14ac:dyDescent="0.25">
      <c r="A370" s="3">
        <v>368</v>
      </c>
      <c r="B370" s="16" t="s">
        <v>178</v>
      </c>
      <c r="C370" s="21" t="s">
        <v>362</v>
      </c>
      <c r="D370" s="20"/>
      <c r="E370" s="20"/>
      <c r="F370" s="10" t="s">
        <v>10</v>
      </c>
      <c r="G370" s="16" t="s">
        <v>21</v>
      </c>
      <c r="H370" s="17">
        <v>19</v>
      </c>
      <c r="I370" s="2">
        <f t="shared" si="36"/>
        <v>13760</v>
      </c>
      <c r="J370" s="18"/>
      <c r="K370" s="2">
        <v>13760</v>
      </c>
      <c r="L370" s="12">
        <f t="shared" si="33"/>
        <v>261440</v>
      </c>
      <c r="M370" s="19">
        <v>41158</v>
      </c>
      <c r="N370" s="15" t="s">
        <v>15</v>
      </c>
      <c r="O370">
        <v>29</v>
      </c>
    </row>
    <row r="371" spans="1:15" ht="30" x14ac:dyDescent="0.25">
      <c r="A371" s="3">
        <v>369</v>
      </c>
      <c r="B371" s="16" t="s">
        <v>178</v>
      </c>
      <c r="C371" s="21" t="s">
        <v>362</v>
      </c>
      <c r="D371" s="20"/>
      <c r="E371" s="20"/>
      <c r="F371" s="10" t="s">
        <v>10</v>
      </c>
      <c r="G371" s="16" t="s">
        <v>21</v>
      </c>
      <c r="H371" s="17">
        <v>13</v>
      </c>
      <c r="I371" s="2">
        <f t="shared" si="36"/>
        <v>0</v>
      </c>
      <c r="J371" s="18"/>
      <c r="K371" s="2"/>
      <c r="L371" s="12">
        <f t="shared" si="33"/>
        <v>0</v>
      </c>
      <c r="M371" s="19">
        <v>42308</v>
      </c>
      <c r="N371" s="15" t="s">
        <v>15</v>
      </c>
    </row>
    <row r="372" spans="1:15" x14ac:dyDescent="0.25">
      <c r="A372" s="3">
        <v>370</v>
      </c>
      <c r="B372" s="16" t="s">
        <v>179</v>
      </c>
      <c r="C372" s="21" t="s">
        <v>363</v>
      </c>
      <c r="D372" s="20"/>
      <c r="E372" s="20"/>
      <c r="F372" s="10" t="s">
        <v>10</v>
      </c>
      <c r="G372" s="16" t="s">
        <v>21</v>
      </c>
      <c r="H372" s="17">
        <v>2</v>
      </c>
      <c r="I372" s="2">
        <f t="shared" si="36"/>
        <v>885.6</v>
      </c>
      <c r="J372" s="18"/>
      <c r="K372" s="2">
        <v>885.6</v>
      </c>
      <c r="L372" s="12">
        <f t="shared" si="33"/>
        <v>1771.2</v>
      </c>
      <c r="M372" s="19">
        <v>41031</v>
      </c>
      <c r="N372" s="15" t="s">
        <v>15</v>
      </c>
      <c r="O372">
        <v>29</v>
      </c>
    </row>
    <row r="373" spans="1:15" ht="30" x14ac:dyDescent="0.25">
      <c r="A373" s="3">
        <v>371</v>
      </c>
      <c r="B373" s="16" t="s">
        <v>180</v>
      </c>
      <c r="C373" s="21" t="s">
        <v>364</v>
      </c>
      <c r="D373" s="20"/>
      <c r="E373" s="20"/>
      <c r="F373" s="10" t="s">
        <v>10</v>
      </c>
      <c r="G373" s="16" t="s">
        <v>21</v>
      </c>
      <c r="H373" s="17">
        <v>2</v>
      </c>
      <c r="I373" s="2">
        <v>7722</v>
      </c>
      <c r="J373" s="18"/>
      <c r="K373" s="2"/>
      <c r="L373" s="12">
        <f t="shared" si="33"/>
        <v>15444</v>
      </c>
      <c r="M373" s="19">
        <v>42978</v>
      </c>
      <c r="N373" s="15" t="s">
        <v>15</v>
      </c>
    </row>
    <row r="374" spans="1:15" ht="30" x14ac:dyDescent="0.25">
      <c r="A374" s="3">
        <v>372</v>
      </c>
      <c r="B374" s="16" t="s">
        <v>181</v>
      </c>
      <c r="C374" s="21" t="s">
        <v>365</v>
      </c>
      <c r="D374" s="20"/>
      <c r="E374" s="20"/>
      <c r="F374" s="10" t="s">
        <v>10</v>
      </c>
      <c r="G374" s="16" t="s">
        <v>21</v>
      </c>
      <c r="H374" s="17">
        <v>2</v>
      </c>
      <c r="I374" s="2">
        <f>K374</f>
        <v>15329.6</v>
      </c>
      <c r="J374" s="18"/>
      <c r="K374" s="2">
        <v>15329.6</v>
      </c>
      <c r="L374" s="12">
        <f t="shared" si="33"/>
        <v>30659.200000000001</v>
      </c>
      <c r="M374" s="19">
        <v>41031</v>
      </c>
      <c r="N374" s="15" t="s">
        <v>15</v>
      </c>
      <c r="O374">
        <v>29</v>
      </c>
    </row>
    <row r="375" spans="1:15" ht="30" x14ac:dyDescent="0.25">
      <c r="A375" s="3">
        <v>373</v>
      </c>
      <c r="B375" s="16" t="s">
        <v>181</v>
      </c>
      <c r="C375" s="21" t="s">
        <v>365</v>
      </c>
      <c r="D375" s="20"/>
      <c r="E375" s="20"/>
      <c r="F375" s="10" t="s">
        <v>10</v>
      </c>
      <c r="G375" s="16" t="s">
        <v>21</v>
      </c>
      <c r="H375" s="17">
        <v>1</v>
      </c>
      <c r="I375" s="2">
        <f t="shared" ref="I375:I377" si="37">K375</f>
        <v>5290.232</v>
      </c>
      <c r="J375" s="18"/>
      <c r="K375" s="2">
        <v>5290.232</v>
      </c>
      <c r="L375" s="12">
        <f t="shared" si="33"/>
        <v>5290.232</v>
      </c>
      <c r="M375" s="19">
        <v>41621</v>
      </c>
      <c r="N375" s="15" t="s">
        <v>15</v>
      </c>
      <c r="O375">
        <v>29</v>
      </c>
    </row>
    <row r="376" spans="1:15" x14ac:dyDescent="0.25">
      <c r="A376" s="3">
        <v>374</v>
      </c>
      <c r="B376" s="16" t="s">
        <v>182</v>
      </c>
      <c r="C376" s="21" t="s">
        <v>366</v>
      </c>
      <c r="D376" s="20"/>
      <c r="E376" s="20"/>
      <c r="F376" s="10" t="s">
        <v>10</v>
      </c>
      <c r="G376" s="16" t="s">
        <v>21</v>
      </c>
      <c r="H376" s="17">
        <v>1</v>
      </c>
      <c r="I376" s="2">
        <f t="shared" si="37"/>
        <v>31694.912</v>
      </c>
      <c r="J376" s="18"/>
      <c r="K376" s="2">
        <v>31694.912</v>
      </c>
      <c r="L376" s="12">
        <f t="shared" si="33"/>
        <v>31694.912</v>
      </c>
      <c r="M376" s="19">
        <v>41199</v>
      </c>
      <c r="N376" s="15" t="s">
        <v>19</v>
      </c>
      <c r="O376">
        <v>29</v>
      </c>
    </row>
    <row r="377" spans="1:15" x14ac:dyDescent="0.25">
      <c r="A377" s="3">
        <v>375</v>
      </c>
      <c r="B377" s="16" t="s">
        <v>182</v>
      </c>
      <c r="C377" s="21" t="s">
        <v>366</v>
      </c>
      <c r="D377" s="20"/>
      <c r="E377" s="20"/>
      <c r="F377" s="10" t="s">
        <v>10</v>
      </c>
      <c r="G377" s="16" t="s">
        <v>21</v>
      </c>
      <c r="H377" s="17">
        <v>2</v>
      </c>
      <c r="I377" s="2">
        <f t="shared" si="37"/>
        <v>19089.599999999999</v>
      </c>
      <c r="J377" s="18"/>
      <c r="K377" s="2">
        <v>19089.599999999999</v>
      </c>
      <c r="L377" s="12">
        <f t="shared" si="33"/>
        <v>38179.199999999997</v>
      </c>
      <c r="M377" s="19">
        <v>41031</v>
      </c>
      <c r="N377" s="15" t="s">
        <v>15</v>
      </c>
      <c r="O377">
        <v>29</v>
      </c>
    </row>
    <row r="378" spans="1:15" ht="30" x14ac:dyDescent="0.25">
      <c r="A378" s="3">
        <v>376</v>
      </c>
      <c r="B378" s="16" t="s">
        <v>183</v>
      </c>
      <c r="C378" s="21" t="s">
        <v>367</v>
      </c>
      <c r="D378" s="20"/>
      <c r="E378" s="20"/>
      <c r="F378" s="10" t="s">
        <v>10</v>
      </c>
      <c r="G378" s="16" t="s">
        <v>21</v>
      </c>
      <c r="H378" s="17">
        <v>1</v>
      </c>
      <c r="I378" s="2">
        <v>51480</v>
      </c>
      <c r="J378" s="18"/>
      <c r="K378" s="2"/>
      <c r="L378" s="12">
        <f t="shared" si="33"/>
        <v>51480</v>
      </c>
      <c r="M378" s="19">
        <v>41031</v>
      </c>
      <c r="N378" s="15" t="s">
        <v>15</v>
      </c>
    </row>
    <row r="379" spans="1:15" ht="30" x14ac:dyDescent="0.25">
      <c r="A379" s="3">
        <v>377</v>
      </c>
      <c r="B379" s="16" t="s">
        <v>184</v>
      </c>
      <c r="C379" s="21" t="s">
        <v>368</v>
      </c>
      <c r="D379" s="20"/>
      <c r="E379" s="20"/>
      <c r="F379" s="10" t="s">
        <v>10</v>
      </c>
      <c r="G379" s="16" t="s">
        <v>21</v>
      </c>
      <c r="H379" s="17">
        <v>1</v>
      </c>
      <c r="I379" s="2">
        <f>K379</f>
        <v>1060.8</v>
      </c>
      <c r="J379" s="18"/>
      <c r="K379" s="2">
        <v>1060.8</v>
      </c>
      <c r="L379" s="12">
        <f t="shared" si="33"/>
        <v>1060.8</v>
      </c>
      <c r="M379" s="19">
        <v>41158</v>
      </c>
      <c r="N379" s="15" t="s">
        <v>19</v>
      </c>
      <c r="O379">
        <v>29</v>
      </c>
    </row>
    <row r="380" spans="1:15" ht="30" x14ac:dyDescent="0.25">
      <c r="A380" s="3">
        <v>378</v>
      </c>
      <c r="B380" s="16" t="s">
        <v>184</v>
      </c>
      <c r="C380" s="21" t="s">
        <v>368</v>
      </c>
      <c r="D380" s="20"/>
      <c r="E380" s="20"/>
      <c r="F380" s="10" t="s">
        <v>10</v>
      </c>
      <c r="G380" s="16" t="s">
        <v>21</v>
      </c>
      <c r="H380" s="17">
        <v>1</v>
      </c>
      <c r="I380" s="2">
        <f>K380</f>
        <v>419.03999999999996</v>
      </c>
      <c r="J380" s="18"/>
      <c r="K380" s="2">
        <v>419.03999999999996</v>
      </c>
      <c r="L380" s="12">
        <f t="shared" si="33"/>
        <v>419.03999999999996</v>
      </c>
      <c r="M380" s="19">
        <v>41031</v>
      </c>
      <c r="N380" s="15" t="s">
        <v>15</v>
      </c>
      <c r="O380">
        <v>29</v>
      </c>
    </row>
    <row r="381" spans="1:15" x14ac:dyDescent="0.25">
      <c r="A381" s="3">
        <v>379</v>
      </c>
      <c r="B381" s="16" t="s">
        <v>185</v>
      </c>
      <c r="C381" s="21" t="s">
        <v>369</v>
      </c>
      <c r="D381" s="20"/>
      <c r="E381" s="20"/>
      <c r="F381" s="10" t="s">
        <v>10</v>
      </c>
      <c r="G381" s="16" t="s">
        <v>21</v>
      </c>
      <c r="H381" s="17">
        <v>5</v>
      </c>
      <c r="I381" s="2">
        <v>200838</v>
      </c>
      <c r="J381" s="18"/>
      <c r="K381" s="2"/>
      <c r="L381" s="12">
        <f t="shared" si="33"/>
        <v>1004190</v>
      </c>
      <c r="M381" s="19">
        <v>41061</v>
      </c>
      <c r="N381" s="15" t="s">
        <v>19</v>
      </c>
    </row>
    <row r="382" spans="1:15" x14ac:dyDescent="0.25">
      <c r="A382" s="3">
        <v>380</v>
      </c>
      <c r="B382" s="16" t="s">
        <v>185</v>
      </c>
      <c r="C382" s="21" t="s">
        <v>369</v>
      </c>
      <c r="D382" s="20"/>
      <c r="E382" s="20"/>
      <c r="F382" s="10" t="s">
        <v>10</v>
      </c>
      <c r="G382" s="16" t="s">
        <v>21</v>
      </c>
      <c r="H382" s="17">
        <v>5</v>
      </c>
      <c r="I382" s="2">
        <v>200838</v>
      </c>
      <c r="J382" s="18"/>
      <c r="K382" s="2"/>
      <c r="L382" s="12">
        <f t="shared" si="33"/>
        <v>1004190</v>
      </c>
      <c r="M382" s="19">
        <v>41061</v>
      </c>
      <c r="N382" s="15" t="s">
        <v>19</v>
      </c>
    </row>
    <row r="383" spans="1:15" x14ac:dyDescent="0.25">
      <c r="A383" s="3">
        <v>381</v>
      </c>
      <c r="B383" s="16" t="s">
        <v>186</v>
      </c>
      <c r="C383" s="21" t="s">
        <v>370</v>
      </c>
      <c r="D383" s="20"/>
      <c r="E383" s="20"/>
      <c r="F383" s="10" t="s">
        <v>10</v>
      </c>
      <c r="G383" s="16" t="s">
        <v>21</v>
      </c>
      <c r="H383" s="17">
        <v>2</v>
      </c>
      <c r="I383" s="2">
        <v>58609.5</v>
      </c>
      <c r="J383" s="18"/>
      <c r="K383" s="2"/>
      <c r="L383" s="12">
        <f t="shared" si="33"/>
        <v>117219</v>
      </c>
      <c r="M383" s="19">
        <v>41031</v>
      </c>
      <c r="N383" s="15" t="s">
        <v>15</v>
      </c>
    </row>
    <row r="384" spans="1:15" x14ac:dyDescent="0.25">
      <c r="A384" s="3">
        <v>382</v>
      </c>
      <c r="B384" s="16" t="s">
        <v>186</v>
      </c>
      <c r="C384" s="21" t="s">
        <v>370</v>
      </c>
      <c r="D384" s="20"/>
      <c r="E384" s="20"/>
      <c r="F384" s="10" t="s">
        <v>10</v>
      </c>
      <c r="G384" s="16" t="s">
        <v>21</v>
      </c>
      <c r="H384" s="17">
        <v>2</v>
      </c>
      <c r="I384" s="2">
        <v>58609.5</v>
      </c>
      <c r="J384" s="18"/>
      <c r="K384" s="2"/>
      <c r="L384" s="12">
        <f t="shared" si="33"/>
        <v>117219</v>
      </c>
      <c r="M384" s="19">
        <v>41031</v>
      </c>
      <c r="N384" s="15" t="s">
        <v>15</v>
      </c>
    </row>
    <row r="385" spans="1:15" x14ac:dyDescent="0.25">
      <c r="A385" s="3">
        <v>383</v>
      </c>
      <c r="B385" s="16" t="s">
        <v>186</v>
      </c>
      <c r="C385" s="21" t="s">
        <v>370</v>
      </c>
      <c r="D385" s="20"/>
      <c r="E385" s="20"/>
      <c r="F385" s="10" t="s">
        <v>10</v>
      </c>
      <c r="G385" s="16" t="s">
        <v>21</v>
      </c>
      <c r="H385" s="17">
        <v>1</v>
      </c>
      <c r="I385" s="2">
        <v>58609.5</v>
      </c>
      <c r="J385" s="18"/>
      <c r="K385" s="2"/>
      <c r="L385" s="12">
        <f t="shared" si="33"/>
        <v>58609.5</v>
      </c>
      <c r="M385" s="19">
        <v>41031</v>
      </c>
      <c r="N385" s="15" t="s">
        <v>15</v>
      </c>
    </row>
    <row r="386" spans="1:15" ht="30" x14ac:dyDescent="0.25">
      <c r="A386" s="3">
        <v>384</v>
      </c>
      <c r="B386" s="16" t="s">
        <v>187</v>
      </c>
      <c r="C386" s="21" t="s">
        <v>371</v>
      </c>
      <c r="D386" s="20"/>
      <c r="E386" s="20"/>
      <c r="F386" s="10" t="s">
        <v>10</v>
      </c>
      <c r="G386" s="16" t="s">
        <v>21</v>
      </c>
      <c r="H386" s="17">
        <v>4</v>
      </c>
      <c r="I386" s="2">
        <f>K386</f>
        <v>72840</v>
      </c>
      <c r="J386" s="18"/>
      <c r="K386" s="2">
        <v>72840</v>
      </c>
      <c r="L386" s="12">
        <f t="shared" si="33"/>
        <v>291360</v>
      </c>
      <c r="M386" s="19">
        <v>41031</v>
      </c>
      <c r="N386" s="15" t="s">
        <v>15</v>
      </c>
      <c r="O386">
        <v>29</v>
      </c>
    </row>
    <row r="387" spans="1:15" x14ac:dyDescent="0.25">
      <c r="A387" s="3">
        <v>385</v>
      </c>
      <c r="B387" s="16" t="s">
        <v>188</v>
      </c>
      <c r="C387" s="21" t="s">
        <v>372</v>
      </c>
      <c r="D387" s="20"/>
      <c r="E387" s="20"/>
      <c r="F387" s="10" t="s">
        <v>10</v>
      </c>
      <c r="G387" s="16" t="s">
        <v>21</v>
      </c>
      <c r="H387" s="17">
        <v>6</v>
      </c>
      <c r="I387" s="2">
        <f t="shared" ref="I387:I388" si="38">K387</f>
        <v>1123.7280000000001</v>
      </c>
      <c r="J387" s="18"/>
      <c r="K387" s="2">
        <v>1123.7280000000001</v>
      </c>
      <c r="L387" s="12">
        <f t="shared" si="33"/>
        <v>6742.3680000000004</v>
      </c>
      <c r="M387" s="19">
        <v>41199</v>
      </c>
      <c r="N387" s="15" t="s">
        <v>19</v>
      </c>
      <c r="O387">
        <v>29</v>
      </c>
    </row>
    <row r="388" spans="1:15" x14ac:dyDescent="0.25">
      <c r="A388" s="3">
        <v>386</v>
      </c>
      <c r="B388" s="16" t="s">
        <v>189</v>
      </c>
      <c r="C388" s="21" t="s">
        <v>373</v>
      </c>
      <c r="D388" s="20"/>
      <c r="E388" s="20"/>
      <c r="F388" s="10" t="s">
        <v>10</v>
      </c>
      <c r="G388" s="16" t="s">
        <v>21</v>
      </c>
      <c r="H388" s="17">
        <v>6</v>
      </c>
      <c r="I388" s="2">
        <f t="shared" si="38"/>
        <v>14003.392000000002</v>
      </c>
      <c r="J388" s="18"/>
      <c r="K388" s="2">
        <v>14003.392000000002</v>
      </c>
      <c r="L388" s="12">
        <f t="shared" ref="L388:L413" si="39">H388*I388</f>
        <v>84020.352000000014</v>
      </c>
      <c r="M388" s="19">
        <v>41199</v>
      </c>
      <c r="N388" s="15" t="s">
        <v>19</v>
      </c>
      <c r="O388">
        <v>29</v>
      </c>
    </row>
    <row r="389" spans="1:15" x14ac:dyDescent="0.25">
      <c r="A389" s="3">
        <v>387</v>
      </c>
      <c r="B389" s="16" t="s">
        <v>190</v>
      </c>
      <c r="C389" s="21" t="s">
        <v>374</v>
      </c>
      <c r="D389" s="20"/>
      <c r="E389" s="20"/>
      <c r="F389" s="10" t="s">
        <v>10</v>
      </c>
      <c r="G389" s="16" t="s">
        <v>21</v>
      </c>
      <c r="H389" s="17">
        <v>1</v>
      </c>
      <c r="I389" s="2">
        <v>3241.53</v>
      </c>
      <c r="J389" s="18"/>
      <c r="K389" s="2"/>
      <c r="L389" s="12">
        <f t="shared" si="39"/>
        <v>3241.53</v>
      </c>
      <c r="M389" s="19">
        <v>41199</v>
      </c>
      <c r="N389" s="15" t="s">
        <v>19</v>
      </c>
    </row>
    <row r="390" spans="1:15" ht="30" x14ac:dyDescent="0.25">
      <c r="A390" s="3">
        <v>388</v>
      </c>
      <c r="B390" s="16" t="s">
        <v>191</v>
      </c>
      <c r="C390" s="21" t="s">
        <v>375</v>
      </c>
      <c r="D390" s="20"/>
      <c r="E390" s="20"/>
      <c r="F390" s="10" t="s">
        <v>10</v>
      </c>
      <c r="G390" s="16" t="s">
        <v>21</v>
      </c>
      <c r="H390" s="17">
        <v>1</v>
      </c>
      <c r="I390" s="2">
        <v>52306.8</v>
      </c>
      <c r="J390" s="18"/>
      <c r="K390" s="2"/>
      <c r="L390" s="12">
        <f t="shared" si="39"/>
        <v>52306.8</v>
      </c>
      <c r="M390" s="19">
        <v>41407</v>
      </c>
      <c r="N390" s="15" t="s">
        <v>19</v>
      </c>
    </row>
    <row r="391" spans="1:15" ht="30" x14ac:dyDescent="0.25">
      <c r="A391" s="3">
        <v>389</v>
      </c>
      <c r="B391" s="16" t="s">
        <v>192</v>
      </c>
      <c r="C391" s="21" t="s">
        <v>376</v>
      </c>
      <c r="D391" s="20"/>
      <c r="E391" s="20"/>
      <c r="F391" s="10" t="s">
        <v>10</v>
      </c>
      <c r="G391" s="16" t="s">
        <v>21</v>
      </c>
      <c r="H391" s="17">
        <v>1</v>
      </c>
      <c r="I391" s="2">
        <v>2224.5700000000002</v>
      </c>
      <c r="J391" s="18"/>
      <c r="K391" s="2"/>
      <c r="L391" s="12">
        <f t="shared" si="39"/>
        <v>2224.5700000000002</v>
      </c>
      <c r="M391" s="19">
        <v>41369</v>
      </c>
      <c r="N391" s="15" t="s">
        <v>19</v>
      </c>
    </row>
    <row r="392" spans="1:15" ht="30" x14ac:dyDescent="0.25">
      <c r="A392" s="3">
        <v>390</v>
      </c>
      <c r="B392" s="16" t="s">
        <v>193</v>
      </c>
      <c r="C392" s="21" t="s">
        <v>377</v>
      </c>
      <c r="D392" s="20"/>
      <c r="E392" s="20"/>
      <c r="F392" s="10" t="s">
        <v>10</v>
      </c>
      <c r="G392" s="16" t="s">
        <v>21</v>
      </c>
      <c r="H392" s="17">
        <v>2</v>
      </c>
      <c r="I392" s="2">
        <f>K392</f>
        <v>27212.471999999998</v>
      </c>
      <c r="J392" s="18"/>
      <c r="K392" s="2">
        <v>27212.471999999998</v>
      </c>
      <c r="L392" s="12">
        <f t="shared" si="39"/>
        <v>54424.943999999996</v>
      </c>
      <c r="M392" s="19">
        <v>41540</v>
      </c>
      <c r="N392" s="15" t="s">
        <v>20</v>
      </c>
      <c r="O392">
        <v>29</v>
      </c>
    </row>
    <row r="393" spans="1:15" ht="30" x14ac:dyDescent="0.25">
      <c r="A393" s="3">
        <v>391</v>
      </c>
      <c r="B393" s="16" t="s">
        <v>194</v>
      </c>
      <c r="C393" s="21" t="s">
        <v>378</v>
      </c>
      <c r="D393" s="20"/>
      <c r="E393" s="20"/>
      <c r="F393" s="10" t="s">
        <v>10</v>
      </c>
      <c r="G393" s="16" t="s">
        <v>21</v>
      </c>
      <c r="H393" s="17">
        <v>1</v>
      </c>
      <c r="I393" s="2">
        <v>9772.7999999999993</v>
      </c>
      <c r="J393" s="18"/>
      <c r="K393" s="2"/>
      <c r="L393" s="12">
        <f t="shared" si="39"/>
        <v>9772.7999999999993</v>
      </c>
      <c r="M393" s="19">
        <v>42978</v>
      </c>
      <c r="N393" s="15" t="s">
        <v>15</v>
      </c>
    </row>
    <row r="394" spans="1:15" x14ac:dyDescent="0.25">
      <c r="A394" s="3">
        <v>392</v>
      </c>
      <c r="B394" s="16" t="s">
        <v>195</v>
      </c>
      <c r="C394" s="21" t="s">
        <v>379</v>
      </c>
      <c r="D394" s="20"/>
      <c r="E394" s="20"/>
      <c r="F394" s="10" t="s">
        <v>10</v>
      </c>
      <c r="G394" s="16" t="s">
        <v>21</v>
      </c>
      <c r="H394" s="17">
        <v>4</v>
      </c>
      <c r="I394" s="2">
        <v>948.73</v>
      </c>
      <c r="J394" s="18"/>
      <c r="K394" s="2"/>
      <c r="L394" s="12">
        <f t="shared" si="39"/>
        <v>3794.92</v>
      </c>
      <c r="M394" s="19">
        <v>41500</v>
      </c>
      <c r="N394" s="15" t="s">
        <v>15</v>
      </c>
    </row>
    <row r="395" spans="1:15" x14ac:dyDescent="0.25">
      <c r="A395" s="3">
        <v>393</v>
      </c>
      <c r="B395" s="16" t="s">
        <v>196</v>
      </c>
      <c r="C395" s="21" t="s">
        <v>380</v>
      </c>
      <c r="D395" s="20"/>
      <c r="E395" s="20"/>
      <c r="F395" s="10" t="s">
        <v>10</v>
      </c>
      <c r="G395" s="16" t="s">
        <v>21</v>
      </c>
      <c r="H395" s="17">
        <v>4</v>
      </c>
      <c r="I395" s="2">
        <v>3611.5</v>
      </c>
      <c r="J395" s="18"/>
      <c r="K395" s="2"/>
      <c r="L395" s="12">
        <f t="shared" si="39"/>
        <v>14446</v>
      </c>
      <c r="M395" s="19">
        <v>41334</v>
      </c>
      <c r="N395" s="15" t="s">
        <v>15</v>
      </c>
    </row>
    <row r="396" spans="1:15" x14ac:dyDescent="0.25">
      <c r="A396" s="3">
        <v>394</v>
      </c>
      <c r="B396" s="16" t="s">
        <v>196</v>
      </c>
      <c r="C396" s="21" t="s">
        <v>380</v>
      </c>
      <c r="D396" s="20"/>
      <c r="E396" s="20"/>
      <c r="F396" s="10" t="s">
        <v>10</v>
      </c>
      <c r="G396" s="16" t="s">
        <v>21</v>
      </c>
      <c r="H396" s="17">
        <v>4</v>
      </c>
      <c r="I396" s="2">
        <v>3611.5</v>
      </c>
      <c r="J396" s="18"/>
      <c r="K396" s="2"/>
      <c r="L396" s="12">
        <f t="shared" si="39"/>
        <v>14446</v>
      </c>
      <c r="M396" s="19">
        <v>41334</v>
      </c>
      <c r="N396" s="15" t="s">
        <v>15</v>
      </c>
    </row>
    <row r="397" spans="1:15" x14ac:dyDescent="0.25">
      <c r="A397" s="3">
        <v>395</v>
      </c>
      <c r="B397" s="16" t="s">
        <v>197</v>
      </c>
      <c r="C397" s="21" t="s">
        <v>381</v>
      </c>
      <c r="D397" s="20"/>
      <c r="E397" s="20"/>
      <c r="F397" s="10" t="s">
        <v>10</v>
      </c>
      <c r="G397" s="16" t="s">
        <v>21</v>
      </c>
      <c r="H397" s="17">
        <v>1</v>
      </c>
      <c r="I397" s="2">
        <v>283868</v>
      </c>
      <c r="J397" s="18"/>
      <c r="K397" s="2"/>
      <c r="L397" s="12">
        <f t="shared" si="39"/>
        <v>283868</v>
      </c>
      <c r="M397" s="19">
        <v>42978</v>
      </c>
      <c r="N397" s="15" t="s">
        <v>15</v>
      </c>
    </row>
    <row r="398" spans="1:15" ht="30" x14ac:dyDescent="0.25">
      <c r="A398" s="3">
        <v>396</v>
      </c>
      <c r="B398" s="16" t="s">
        <v>198</v>
      </c>
      <c r="C398" s="21" t="s">
        <v>382</v>
      </c>
      <c r="D398" s="20"/>
      <c r="E398" s="20"/>
      <c r="F398" s="10" t="s">
        <v>10</v>
      </c>
      <c r="G398" s="16" t="s">
        <v>21</v>
      </c>
      <c r="H398" s="17">
        <v>3</v>
      </c>
      <c r="I398" s="2">
        <f>K398</f>
        <v>1774.8</v>
      </c>
      <c r="J398" s="18"/>
      <c r="K398" s="2">
        <v>1774.8</v>
      </c>
      <c r="L398" s="12">
        <f t="shared" si="39"/>
        <v>5324.4</v>
      </c>
      <c r="M398" s="19">
        <v>41158</v>
      </c>
      <c r="N398" s="15" t="s">
        <v>19</v>
      </c>
      <c r="O398">
        <v>29</v>
      </c>
    </row>
    <row r="399" spans="1:15" ht="30" x14ac:dyDescent="0.25">
      <c r="A399" s="3">
        <v>397</v>
      </c>
      <c r="B399" s="16" t="s">
        <v>198</v>
      </c>
      <c r="C399" s="21" t="s">
        <v>382</v>
      </c>
      <c r="D399" s="20"/>
      <c r="E399" s="20"/>
      <c r="F399" s="10" t="s">
        <v>10</v>
      </c>
      <c r="G399" s="16" t="s">
        <v>21</v>
      </c>
      <c r="H399" s="17">
        <v>3</v>
      </c>
      <c r="I399" s="2">
        <f t="shared" ref="I399:I400" si="40">K399</f>
        <v>1774.8</v>
      </c>
      <c r="J399" s="18"/>
      <c r="K399" s="2">
        <v>1774.8</v>
      </c>
      <c r="L399" s="12">
        <f t="shared" si="39"/>
        <v>5324.4</v>
      </c>
      <c r="M399" s="19">
        <v>41158</v>
      </c>
      <c r="N399" s="15" t="s">
        <v>19</v>
      </c>
      <c r="O399">
        <v>29</v>
      </c>
    </row>
    <row r="400" spans="1:15" ht="30" x14ac:dyDescent="0.25">
      <c r="A400" s="3">
        <v>398</v>
      </c>
      <c r="B400" s="16" t="s">
        <v>199</v>
      </c>
      <c r="C400" s="21" t="s">
        <v>383</v>
      </c>
      <c r="D400" s="20"/>
      <c r="E400" s="20"/>
      <c r="F400" s="10" t="s">
        <v>10</v>
      </c>
      <c r="G400" s="16" t="s">
        <v>21</v>
      </c>
      <c r="H400" s="17">
        <v>1</v>
      </c>
      <c r="I400" s="2">
        <f t="shared" si="40"/>
        <v>15993.6</v>
      </c>
      <c r="J400" s="18"/>
      <c r="K400" s="2">
        <v>15993.6</v>
      </c>
      <c r="L400" s="12">
        <f t="shared" si="39"/>
        <v>15993.6</v>
      </c>
      <c r="M400" s="19">
        <v>41158</v>
      </c>
      <c r="N400" s="15" t="s">
        <v>19</v>
      </c>
      <c r="O400">
        <v>29</v>
      </c>
    </row>
    <row r="401" spans="1:15" ht="30" x14ac:dyDescent="0.25">
      <c r="A401" s="3">
        <v>399</v>
      </c>
      <c r="B401" s="16" t="s">
        <v>199</v>
      </c>
      <c r="C401" s="21" t="s">
        <v>383</v>
      </c>
      <c r="D401" s="20"/>
      <c r="E401" s="20"/>
      <c r="F401" s="10" t="s">
        <v>10</v>
      </c>
      <c r="G401" s="16" t="s">
        <v>21</v>
      </c>
      <c r="H401" s="17">
        <v>4</v>
      </c>
      <c r="I401" s="2">
        <v>19992</v>
      </c>
      <c r="J401" s="18"/>
      <c r="K401" s="2"/>
      <c r="L401" s="12">
        <f t="shared" si="39"/>
        <v>79968</v>
      </c>
      <c r="M401" s="19">
        <v>42978</v>
      </c>
      <c r="N401" s="15" t="s">
        <v>15</v>
      </c>
    </row>
    <row r="402" spans="1:15" ht="30" x14ac:dyDescent="0.25">
      <c r="A402" s="3">
        <v>400</v>
      </c>
      <c r="B402" s="16" t="s">
        <v>200</v>
      </c>
      <c r="C402" s="21" t="s">
        <v>384</v>
      </c>
      <c r="D402" s="20"/>
      <c r="E402" s="20"/>
      <c r="F402" s="10" t="s">
        <v>10</v>
      </c>
      <c r="G402" s="16" t="s">
        <v>21</v>
      </c>
      <c r="H402" s="17">
        <v>3</v>
      </c>
      <c r="I402" s="2">
        <f>K402</f>
        <v>550.79999999999995</v>
      </c>
      <c r="J402" s="18"/>
      <c r="K402" s="2">
        <v>550.79999999999995</v>
      </c>
      <c r="L402" s="12">
        <f t="shared" si="39"/>
        <v>1652.3999999999999</v>
      </c>
      <c r="M402" s="19">
        <v>41158</v>
      </c>
      <c r="N402" s="15" t="s">
        <v>19</v>
      </c>
      <c r="O402">
        <v>29</v>
      </c>
    </row>
    <row r="403" spans="1:15" ht="30" x14ac:dyDescent="0.25">
      <c r="A403" s="3">
        <v>401</v>
      </c>
      <c r="B403" s="16" t="s">
        <v>201</v>
      </c>
      <c r="C403" s="21" t="s">
        <v>385</v>
      </c>
      <c r="D403" s="20"/>
      <c r="E403" s="20"/>
      <c r="F403" s="10" t="s">
        <v>10</v>
      </c>
      <c r="G403" s="16" t="s">
        <v>21</v>
      </c>
      <c r="H403" s="17">
        <v>3</v>
      </c>
      <c r="I403" s="2">
        <f t="shared" ref="I403:I406" si="41">K403</f>
        <v>4569.6000000000004</v>
      </c>
      <c r="J403" s="18"/>
      <c r="K403" s="2">
        <v>4569.6000000000004</v>
      </c>
      <c r="L403" s="12">
        <f t="shared" si="39"/>
        <v>13708.800000000001</v>
      </c>
      <c r="M403" s="19">
        <v>41158</v>
      </c>
      <c r="N403" s="15" t="s">
        <v>19</v>
      </c>
      <c r="O403">
        <v>29</v>
      </c>
    </row>
    <row r="404" spans="1:15" x14ac:dyDescent="0.25">
      <c r="A404" s="3">
        <v>402</v>
      </c>
      <c r="B404" s="16" t="s">
        <v>202</v>
      </c>
      <c r="C404" s="21" t="s">
        <v>386</v>
      </c>
      <c r="D404" s="20"/>
      <c r="E404" s="20"/>
      <c r="F404" s="10" t="s">
        <v>10</v>
      </c>
      <c r="G404" s="16" t="s">
        <v>21</v>
      </c>
      <c r="H404" s="17">
        <v>3</v>
      </c>
      <c r="I404" s="2">
        <f t="shared" si="41"/>
        <v>0</v>
      </c>
      <c r="J404" s="18"/>
      <c r="K404" s="2"/>
      <c r="L404" s="12">
        <f t="shared" si="39"/>
        <v>0</v>
      </c>
      <c r="M404" s="19">
        <v>41369</v>
      </c>
      <c r="N404" s="15" t="s">
        <v>19</v>
      </c>
    </row>
    <row r="405" spans="1:15" x14ac:dyDescent="0.25">
      <c r="A405" s="3">
        <v>403</v>
      </c>
      <c r="B405" s="16" t="s">
        <v>203</v>
      </c>
      <c r="C405" s="21" t="s">
        <v>387</v>
      </c>
      <c r="D405" s="20"/>
      <c r="E405" s="20"/>
      <c r="F405" s="10" t="s">
        <v>10</v>
      </c>
      <c r="G405" s="16" t="s">
        <v>21</v>
      </c>
      <c r="H405" s="17">
        <v>3</v>
      </c>
      <c r="I405" s="2">
        <f t="shared" si="41"/>
        <v>27661.015999999996</v>
      </c>
      <c r="J405" s="18"/>
      <c r="K405" s="2">
        <v>27661.015999999996</v>
      </c>
      <c r="L405" s="12">
        <f t="shared" si="39"/>
        <v>82983.047999999981</v>
      </c>
      <c r="M405" s="19">
        <v>41389</v>
      </c>
      <c r="N405" s="15" t="s">
        <v>19</v>
      </c>
      <c r="O405">
        <v>29</v>
      </c>
    </row>
    <row r="406" spans="1:15" ht="30" x14ac:dyDescent="0.25">
      <c r="A406" s="3">
        <v>404</v>
      </c>
      <c r="B406" s="16" t="s">
        <v>204</v>
      </c>
      <c r="C406" s="21" t="s">
        <v>388</v>
      </c>
      <c r="D406" s="20"/>
      <c r="E406" s="20"/>
      <c r="F406" s="10" t="s">
        <v>10</v>
      </c>
      <c r="G406" s="16" t="s">
        <v>21</v>
      </c>
      <c r="H406" s="17">
        <v>1</v>
      </c>
      <c r="I406" s="2">
        <f t="shared" si="41"/>
        <v>53389.840000000004</v>
      </c>
      <c r="J406" s="18"/>
      <c r="K406" s="2">
        <v>53389.840000000004</v>
      </c>
      <c r="L406" s="12">
        <f t="shared" si="39"/>
        <v>53389.840000000004</v>
      </c>
      <c r="M406" s="19">
        <v>41369</v>
      </c>
      <c r="N406" s="15" t="s">
        <v>19</v>
      </c>
      <c r="O406">
        <v>29</v>
      </c>
    </row>
    <row r="407" spans="1:15" ht="30" x14ac:dyDescent="0.25">
      <c r="A407" s="3">
        <v>405</v>
      </c>
      <c r="B407" s="16" t="s">
        <v>205</v>
      </c>
      <c r="C407" s="21" t="s">
        <v>389</v>
      </c>
      <c r="D407" s="20"/>
      <c r="E407" s="20"/>
      <c r="F407" s="10" t="s">
        <v>10</v>
      </c>
      <c r="G407" s="16" t="s">
        <v>392</v>
      </c>
      <c r="H407" s="17">
        <v>1</v>
      </c>
      <c r="I407" s="2">
        <v>158627</v>
      </c>
      <c r="J407" s="18"/>
      <c r="K407" s="2"/>
      <c r="L407" s="12">
        <f t="shared" si="39"/>
        <v>158627</v>
      </c>
      <c r="M407" s="19">
        <v>41400</v>
      </c>
      <c r="N407" s="15" t="s">
        <v>19</v>
      </c>
    </row>
    <row r="408" spans="1:15" ht="30" x14ac:dyDescent="0.25">
      <c r="A408" s="3">
        <v>406</v>
      </c>
      <c r="B408" s="16" t="s">
        <v>206</v>
      </c>
      <c r="C408" s="21" t="s">
        <v>390</v>
      </c>
      <c r="D408" s="20"/>
      <c r="E408" s="20"/>
      <c r="F408" s="10" t="s">
        <v>10</v>
      </c>
      <c r="G408" s="16" t="s">
        <v>21</v>
      </c>
      <c r="H408" s="17">
        <v>1</v>
      </c>
      <c r="I408" s="2">
        <f>K408</f>
        <v>2853.3599999999997</v>
      </c>
      <c r="J408" s="18"/>
      <c r="K408" s="2">
        <v>2853.3599999999997</v>
      </c>
      <c r="L408" s="12">
        <f t="shared" si="39"/>
        <v>2853.3599999999997</v>
      </c>
      <c r="M408" s="19">
        <v>41400</v>
      </c>
      <c r="N408" s="15" t="s">
        <v>19</v>
      </c>
      <c r="O408">
        <v>29</v>
      </c>
    </row>
    <row r="409" spans="1:15" ht="30" x14ac:dyDescent="0.25">
      <c r="A409" s="3">
        <v>407</v>
      </c>
      <c r="B409" s="16" t="s">
        <v>206</v>
      </c>
      <c r="C409" s="21" t="s">
        <v>390</v>
      </c>
      <c r="D409" s="20"/>
      <c r="E409" s="20"/>
      <c r="F409" s="10" t="s">
        <v>10</v>
      </c>
      <c r="G409" s="16" t="s">
        <v>21</v>
      </c>
      <c r="H409" s="17">
        <v>1</v>
      </c>
      <c r="I409" s="2">
        <f t="shared" ref="I409:I413" si="42">K409</f>
        <v>2853.3599999999997</v>
      </c>
      <c r="J409" s="18"/>
      <c r="K409" s="2">
        <v>2853.3599999999997</v>
      </c>
      <c r="L409" s="12">
        <f t="shared" si="39"/>
        <v>2853.3599999999997</v>
      </c>
      <c r="M409" s="19">
        <v>41400</v>
      </c>
      <c r="N409" s="15" t="s">
        <v>19</v>
      </c>
      <c r="O409">
        <v>29</v>
      </c>
    </row>
    <row r="410" spans="1:15" ht="30" x14ac:dyDescent="0.25">
      <c r="A410" s="3">
        <v>408</v>
      </c>
      <c r="B410" s="16" t="s">
        <v>206</v>
      </c>
      <c r="C410" s="21" t="s">
        <v>390</v>
      </c>
      <c r="D410" s="20"/>
      <c r="E410" s="20"/>
      <c r="F410" s="10" t="s">
        <v>10</v>
      </c>
      <c r="G410" s="16" t="s">
        <v>21</v>
      </c>
      <c r="H410" s="17">
        <v>2</v>
      </c>
      <c r="I410" s="2">
        <f t="shared" si="42"/>
        <v>2853.3599999999997</v>
      </c>
      <c r="J410" s="18"/>
      <c r="K410" s="2">
        <v>2853.3599999999997</v>
      </c>
      <c r="L410" s="12">
        <f t="shared" si="39"/>
        <v>5706.7199999999993</v>
      </c>
      <c r="M410" s="19">
        <v>41400</v>
      </c>
      <c r="N410" s="15" t="s">
        <v>19</v>
      </c>
      <c r="O410">
        <v>29</v>
      </c>
    </row>
    <row r="411" spans="1:15" ht="30" x14ac:dyDescent="0.25">
      <c r="A411" s="3">
        <v>409</v>
      </c>
      <c r="B411" s="16" t="s">
        <v>206</v>
      </c>
      <c r="C411" s="21" t="s">
        <v>390</v>
      </c>
      <c r="D411" s="20"/>
      <c r="E411" s="20"/>
      <c r="F411" s="10" t="s">
        <v>10</v>
      </c>
      <c r="G411" s="16" t="s">
        <v>21</v>
      </c>
      <c r="H411" s="17">
        <v>1</v>
      </c>
      <c r="I411" s="2">
        <f t="shared" si="42"/>
        <v>2853.3599999999997</v>
      </c>
      <c r="J411" s="18"/>
      <c r="K411" s="2">
        <v>2853.3599999999997</v>
      </c>
      <c r="L411" s="12">
        <f t="shared" si="39"/>
        <v>2853.3599999999997</v>
      </c>
      <c r="M411" s="19">
        <v>41400</v>
      </c>
      <c r="N411" s="15" t="s">
        <v>19</v>
      </c>
      <c r="O411">
        <v>29</v>
      </c>
    </row>
    <row r="412" spans="1:15" ht="30" x14ac:dyDescent="0.25">
      <c r="A412" s="3">
        <v>410</v>
      </c>
      <c r="B412" s="16" t="s">
        <v>206</v>
      </c>
      <c r="C412" s="21" t="s">
        <v>390</v>
      </c>
      <c r="D412" s="20"/>
      <c r="E412" s="20"/>
      <c r="F412" s="10" t="s">
        <v>10</v>
      </c>
      <c r="G412" s="16" t="s">
        <v>21</v>
      </c>
      <c r="H412" s="17">
        <v>1</v>
      </c>
      <c r="I412" s="2">
        <f t="shared" si="42"/>
        <v>2853.3599999999997</v>
      </c>
      <c r="J412" s="18"/>
      <c r="K412" s="2">
        <v>2853.3599999999997</v>
      </c>
      <c r="L412" s="12">
        <f t="shared" si="39"/>
        <v>2853.3599999999997</v>
      </c>
      <c r="M412" s="19">
        <v>41400</v>
      </c>
      <c r="N412" s="15" t="s">
        <v>19</v>
      </c>
      <c r="O412">
        <v>29</v>
      </c>
    </row>
    <row r="413" spans="1:15" x14ac:dyDescent="0.25">
      <c r="A413" s="3">
        <v>411</v>
      </c>
      <c r="B413" s="16" t="s">
        <v>207</v>
      </c>
      <c r="C413" s="21" t="s">
        <v>391</v>
      </c>
      <c r="D413" s="20"/>
      <c r="E413" s="20"/>
      <c r="F413" s="10" t="s">
        <v>10</v>
      </c>
      <c r="G413" s="16" t="s">
        <v>21</v>
      </c>
      <c r="H413" s="17">
        <v>2</v>
      </c>
      <c r="I413" s="2">
        <f t="shared" si="42"/>
        <v>4328.6400000000003</v>
      </c>
      <c r="J413" s="18"/>
      <c r="K413" s="2">
        <v>4328.6400000000003</v>
      </c>
      <c r="L413" s="12">
        <f t="shared" si="39"/>
        <v>8657.2800000000007</v>
      </c>
      <c r="M413" s="19">
        <v>41400</v>
      </c>
      <c r="N413" s="15" t="s">
        <v>19</v>
      </c>
      <c r="O413">
        <v>29</v>
      </c>
    </row>
    <row r="414" spans="1:15" x14ac:dyDescent="0.25">
      <c r="L414" s="2">
        <f>SUM(L3:L413)</f>
        <v>12743417.194000004</v>
      </c>
    </row>
  </sheetData>
  <autoFilter ref="A2:O413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2022-04-12T12:29:35Z</dcterms:modified>
</cp:coreProperties>
</file>